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agovsky\NFM-2\SUK\v3\Total-BezTrak\Приложения 15\Приложение 15.2.1а Таблици към Методика за изготвяне на извадки\"/>
    </mc:Choice>
  </mc:AlternateContent>
  <bookViews>
    <workbookView xWindow="0" yWindow="0" windowWidth="28800" windowHeight="10536" activeTab="3"/>
  </bookViews>
  <sheets>
    <sheet name="1. MUS стандартен подход" sheetId="1" r:id="rId1"/>
    <sheet name="2. MUS консервативен подход" sheetId="3" r:id="rId2"/>
    <sheet name="Данни минали проверки" sheetId="2" r:id="rId3"/>
    <sheet name="Данни грешка" sheetId="4" r:id="rId4"/>
  </sheets>
  <definedNames>
    <definedName name="_xlnm._FilterDatabase" localSheetId="3" hidden="1">'Данни грешка'!$A$2:$J$119</definedName>
    <definedName name="_xlnm._FilterDatabase" localSheetId="2" hidden="1">'Данни минали проверки'!$A$2:$J$119</definedName>
    <definedName name="_xlnm.Print_Area" localSheetId="3">'Данни грешка'!$D$2:$I$128</definedName>
    <definedName name="_xlnm.Print_Area" localSheetId="2">'Данни минали проверки'!$D$2:$I$128</definedName>
    <definedName name="_xlnm.Print_Titles" localSheetId="3">'Данни грешка'!#REF!</definedName>
    <definedName name="_xlnm.Print_Titles" localSheetId="2">'Данни минали проверки'!#REF!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" i="4" l="1"/>
  <c r="D21" i="3"/>
  <c r="J30" i="2"/>
  <c r="D22" i="3" l="1"/>
  <c r="D21" i="1"/>
  <c r="K30" i="4"/>
  <c r="D20" i="1"/>
  <c r="K29" i="4"/>
  <c r="J132" i="4"/>
  <c r="I118" i="4"/>
  <c r="H118" i="4"/>
  <c r="G118" i="4"/>
  <c r="F118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I93" i="4"/>
  <c r="H93" i="4"/>
  <c r="G93" i="4"/>
  <c r="F93" i="4"/>
  <c r="A93" i="4"/>
  <c r="A92" i="4"/>
  <c r="K91" i="4"/>
  <c r="J91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I65" i="4"/>
  <c r="H65" i="4"/>
  <c r="G65" i="4"/>
  <c r="F65" i="4"/>
  <c r="A65" i="4"/>
  <c r="A64" i="4"/>
  <c r="K63" i="4"/>
  <c r="J63" i="4"/>
  <c r="A63" i="4"/>
  <c r="A62" i="4"/>
  <c r="A61" i="4"/>
  <c r="I60" i="4"/>
  <c r="H60" i="4"/>
  <c r="G60" i="4"/>
  <c r="F60" i="4"/>
  <c r="A60" i="4"/>
  <c r="A59" i="4"/>
  <c r="I58" i="4"/>
  <c r="H58" i="4"/>
  <c r="G58" i="4"/>
  <c r="F58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I45" i="4"/>
  <c r="H45" i="4"/>
  <c r="G45" i="4"/>
  <c r="F45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J29" i="4"/>
  <c r="K28" i="4"/>
  <c r="A28" i="4"/>
  <c r="I27" i="4"/>
  <c r="K27" i="4" s="1"/>
  <c r="A27" i="4"/>
  <c r="K26" i="4"/>
  <c r="A26" i="4"/>
  <c r="K25" i="4"/>
  <c r="A25" i="4"/>
  <c r="K24" i="4"/>
  <c r="A24" i="4"/>
  <c r="K23" i="4"/>
  <c r="A23" i="4"/>
  <c r="K22" i="4"/>
  <c r="I22" i="4"/>
  <c r="G22" i="4"/>
  <c r="F22" i="4"/>
  <c r="A22" i="4"/>
  <c r="A21" i="4"/>
  <c r="K20" i="4"/>
  <c r="A20" i="4"/>
  <c r="K19" i="4"/>
  <c r="A19" i="4"/>
  <c r="K18" i="4"/>
  <c r="A18" i="4"/>
  <c r="K17" i="4"/>
  <c r="A17" i="4"/>
  <c r="K16" i="4"/>
  <c r="A16" i="4"/>
  <c r="K15" i="4"/>
  <c r="A15" i="4"/>
  <c r="K14" i="4"/>
  <c r="A14" i="4"/>
  <c r="K13" i="4"/>
  <c r="A13" i="4"/>
  <c r="K12" i="4"/>
  <c r="A12" i="4"/>
  <c r="K11" i="4"/>
  <c r="A11" i="4"/>
  <c r="K10" i="4"/>
  <c r="A10" i="4"/>
  <c r="K9" i="4"/>
  <c r="A9" i="4"/>
  <c r="K8" i="4"/>
  <c r="A8" i="4"/>
  <c r="K7" i="4"/>
  <c r="I7" i="4"/>
  <c r="H7" i="4"/>
  <c r="G7" i="4"/>
  <c r="F7" i="4"/>
  <c r="A7" i="4"/>
  <c r="K6" i="4"/>
  <c r="A6" i="4"/>
  <c r="K5" i="4"/>
  <c r="A5" i="4"/>
  <c r="K4" i="4"/>
  <c r="A4" i="4"/>
  <c r="K3" i="4"/>
  <c r="A3" i="4"/>
  <c r="K2" i="4"/>
  <c r="A2" i="4"/>
  <c r="D13" i="3"/>
  <c r="D14" i="3" s="1"/>
  <c r="D15" i="3" s="1"/>
  <c r="D11" i="3"/>
  <c r="D9" i="3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J29" i="2"/>
  <c r="K28" i="2"/>
  <c r="A28" i="2"/>
  <c r="K27" i="2"/>
  <c r="I27" i="2"/>
  <c r="A27" i="2"/>
  <c r="K26" i="2"/>
  <c r="A26" i="2"/>
  <c r="K25" i="2"/>
  <c r="A25" i="2"/>
  <c r="K24" i="2"/>
  <c r="A24" i="2"/>
  <c r="K23" i="2"/>
  <c r="A23" i="2"/>
  <c r="K22" i="2"/>
  <c r="I22" i="2"/>
  <c r="G22" i="2"/>
  <c r="F22" i="2"/>
  <c r="A22" i="2"/>
  <c r="A21" i="2"/>
  <c r="K20" i="2"/>
  <c r="A20" i="2"/>
  <c r="K19" i="2"/>
  <c r="A19" i="2"/>
  <c r="K18" i="2"/>
  <c r="A18" i="2"/>
  <c r="K17" i="2"/>
  <c r="A17" i="2"/>
  <c r="K16" i="2"/>
  <c r="A16" i="2"/>
  <c r="K15" i="2"/>
  <c r="A15" i="2"/>
  <c r="K14" i="2"/>
  <c r="A14" i="2"/>
  <c r="K13" i="2"/>
  <c r="A13" i="2"/>
  <c r="K12" i="2"/>
  <c r="A12" i="2"/>
  <c r="K11" i="2"/>
  <c r="A11" i="2"/>
  <c r="K10" i="2"/>
  <c r="A10" i="2"/>
  <c r="K9" i="2"/>
  <c r="A9" i="2"/>
  <c r="K8" i="2"/>
  <c r="A8" i="2"/>
  <c r="K7" i="2"/>
  <c r="I7" i="2"/>
  <c r="I29" i="2" s="1"/>
  <c r="M27" i="2" s="1"/>
  <c r="H7" i="2"/>
  <c r="G7" i="2"/>
  <c r="F7" i="2"/>
  <c r="A7" i="2"/>
  <c r="K6" i="2"/>
  <c r="A6" i="2"/>
  <c r="K5" i="2"/>
  <c r="A5" i="2"/>
  <c r="K4" i="2"/>
  <c r="A4" i="2"/>
  <c r="K3" i="2"/>
  <c r="A3" i="2"/>
  <c r="K2" i="2"/>
  <c r="K29" i="2" s="1"/>
  <c r="A2" i="2"/>
  <c r="D18" i="1"/>
  <c r="D17" i="1"/>
  <c r="D16" i="1"/>
  <c r="D13" i="1"/>
  <c r="D11" i="1"/>
  <c r="D9" i="1"/>
  <c r="D7" i="1"/>
  <c r="D22" i="1" l="1"/>
  <c r="D23" i="1" s="1"/>
  <c r="D24" i="1"/>
  <c r="D26" i="1" s="1"/>
  <c r="I119" i="4"/>
  <c r="I29" i="4"/>
  <c r="M27" i="4" s="1"/>
  <c r="L29" i="4" s="1"/>
  <c r="D5" i="1"/>
  <c r="D12" i="1" s="1"/>
  <c r="L29" i="2"/>
  <c r="D23" i="3"/>
  <c r="D25" i="3"/>
  <c r="D25" i="1"/>
  <c r="D27" i="1" s="1"/>
  <c r="D27" i="3" l="1"/>
  <c r="D26" i="3"/>
  <c r="D28" i="3" s="1"/>
</calcChain>
</file>

<file path=xl/sharedStrings.xml><?xml version="1.0" encoding="utf-8"?>
<sst xmlns="http://schemas.openxmlformats.org/spreadsheetml/2006/main" count="516" uniqueCount="210">
  <si>
    <t>Характериски на искането за плащане</t>
  </si>
  <si>
    <t>стойност на искането за плащане</t>
  </si>
  <si>
    <t>вид на единиците</t>
  </si>
  <si>
    <t>РОД</t>
  </si>
  <si>
    <t>брой на единиците</t>
  </si>
  <si>
    <t>план за генериране на
извадки</t>
  </si>
  <si>
    <t>стандартно отклонение</t>
  </si>
  <si>
    <t>ниво на увереност</t>
  </si>
  <si>
    <t>z</t>
  </si>
  <si>
    <t>очаквана грешка</t>
  </si>
  <si>
    <t>очаквана грешка стойност</t>
  </si>
  <si>
    <t>ниво на материалност (maximum 2%; set by the regulation)</t>
  </si>
  <si>
    <t>ниво на материалност (TE)</t>
  </si>
  <si>
    <t>размер на извадката (n)</t>
  </si>
  <si>
    <t>гранична стойност</t>
  </si>
  <si>
    <t>брой на разходите над граничната стойност</t>
  </si>
  <si>
    <t>стойност на разходите над граничната стойност</t>
  </si>
  <si>
    <t>стойност на останалите разходи (BV_s)</t>
  </si>
  <si>
    <t>брой на разходите с по-ниска стойност (n_s)**</t>
  </si>
  <si>
    <t>интервал на извадката*</t>
  </si>
  <si>
    <t>Резултати от проверките</t>
  </si>
  <si>
    <t>грешки при разходите над гранична стойност</t>
  </si>
  <si>
    <t>сума на процентите на  грешките</t>
  </si>
  <si>
    <t>стандартно отклонение на грешките на разходите под граничния интервал</t>
  </si>
  <si>
    <t>Проектиране и точност</t>
  </si>
  <si>
    <t>точност</t>
  </si>
  <si>
    <t>Точност (% от стойността на искането за плащане)</t>
  </si>
  <si>
    <t>проектирана грешка</t>
  </si>
  <si>
    <t>горна граница на случайната грешка</t>
  </si>
  <si>
    <t>проектирана грешка (%)</t>
  </si>
  <si>
    <t>горна граница на проектираната грешка (%)</t>
  </si>
  <si>
    <t>Фиш 31.07.2017</t>
  </si>
  <si>
    <t>Месечно възнаграждение</t>
  </si>
  <si>
    <t>Платежни нареждания 01.08.2017 и 24.08.2017</t>
  </si>
  <si>
    <t>Фиш 30.09.2017</t>
  </si>
  <si>
    <t>Платежни нареждания 02.10.2017 и 24.10.2017</t>
  </si>
  <si>
    <t>Сметка за изплатени суми 21.11.2018</t>
  </si>
  <si>
    <t>Хонорар за 12.2017</t>
  </si>
  <si>
    <t>платежни нареждания от 23.11.2018 (хонорар) и 19.12.2018 (осигурителни вноски)</t>
  </si>
  <si>
    <t>Сметка за изплатени суми 05.10.2018</t>
  </si>
  <si>
    <t>Хонорар за 08.2018</t>
  </si>
  <si>
    <t>платежно нареждане от  05.10.2018</t>
  </si>
  <si>
    <t>Фиш 30.06.2017</t>
  </si>
  <si>
    <t>Платежни нареждания 30.06.2017 и 21.07.2017</t>
  </si>
  <si>
    <t>2.9.3</t>
  </si>
  <si>
    <t>2.3.1</t>
  </si>
  <si>
    <t>Банково извлечение 17.09.2018</t>
  </si>
  <si>
    <t>виза</t>
  </si>
  <si>
    <t>РКО №421/21.09.2018</t>
  </si>
  <si>
    <t>2.2.1</t>
  </si>
  <si>
    <t>Заповед за командировка №69/15.12.2017</t>
  </si>
  <si>
    <t>дневни по командировка</t>
  </si>
  <si>
    <t>Платежно нареждане 15.12.2017</t>
  </si>
  <si>
    <t>Фактура №1000000070/19.12.2018</t>
  </si>
  <si>
    <t>Брошура</t>
  </si>
  <si>
    <t>Платежно нареждане 20.12.2018</t>
  </si>
  <si>
    <t>Фиш 31.08.2017</t>
  </si>
  <si>
    <t>Платежни нареждания 01.09.2017 и 21.09.2017</t>
  </si>
  <si>
    <t>Сметка за изплатени суми 20.12.2018</t>
  </si>
  <si>
    <t>Хонорар за 12.2018</t>
  </si>
  <si>
    <t>платежни нареждания от 20.12.2018</t>
  </si>
  <si>
    <t>2.8.4</t>
  </si>
  <si>
    <t>Фактура №6879/07.09.2018</t>
  </si>
  <si>
    <t>медицинска застраховка</t>
  </si>
  <si>
    <t>Платежно нареждане 07.09.2018</t>
  </si>
  <si>
    <t>2.3.4</t>
  </si>
  <si>
    <t>Фактура №1000010252/21.09.2018</t>
  </si>
  <si>
    <t>Хотелско настаняване</t>
  </si>
  <si>
    <t>Платежно нареждане 01.10.2018</t>
  </si>
  <si>
    <t>Фиш 31.01.2018</t>
  </si>
  <si>
    <t>Платежни нареждания 01.02.2018 и 20.02.2018</t>
  </si>
  <si>
    <t>2.10.5</t>
  </si>
  <si>
    <t>Платежно нареждане 19.12.2018</t>
  </si>
  <si>
    <t>Хонорар за 01.2018</t>
  </si>
  <si>
    <t>Сметка за изплатени суми 29.11.2017</t>
  </si>
  <si>
    <t>Хонорар за 10.2017</t>
  </si>
  <si>
    <t>платежни нареждания от 29.11.2017</t>
  </si>
  <si>
    <t>2.10.4</t>
  </si>
  <si>
    <t>Фактура №222/29.10.2018</t>
  </si>
  <si>
    <t>Платежно нареждане 30.10.2018</t>
  </si>
  <si>
    <t>2.7.3</t>
  </si>
  <si>
    <t>Платежно нареждане 22.08.2018</t>
  </si>
  <si>
    <t>Фиш 30.09.2018</t>
  </si>
  <si>
    <t>Платежни нареждания 28.09.2018 и 09.10.2018</t>
  </si>
  <si>
    <t>Сметка за изплатени суми 31.08.2017</t>
  </si>
  <si>
    <t>Хонорар</t>
  </si>
  <si>
    <t>2.2.4</t>
  </si>
  <si>
    <t>Фактура №6447/14.12.2017</t>
  </si>
  <si>
    <t>Хонорар за 11.2017</t>
  </si>
  <si>
    <t>2.1.2</t>
  </si>
  <si>
    <t>ваучери за такси</t>
  </si>
  <si>
    <t>наземен транспорт</t>
  </si>
  <si>
    <t>ПКО №189/30.12.2017</t>
  </si>
  <si>
    <t>Фиш 28.02.2018</t>
  </si>
  <si>
    <t>Платежни нареждания 28.02.2018 и 20.02.2018</t>
  </si>
  <si>
    <t>2.4.3</t>
  </si>
  <si>
    <t>Заповед за командировка №48/21.09.2018</t>
  </si>
  <si>
    <t>Платежно наредждане 25.09.2018</t>
  </si>
  <si>
    <t>Хонорар за 10.2018</t>
  </si>
  <si>
    <t>2.3.3</t>
  </si>
  <si>
    <t>Дебитно писмо по полица №1800/9/18/307/001433</t>
  </si>
  <si>
    <t>РКО №422/25.09.2018</t>
  </si>
  <si>
    <t>2.7.2</t>
  </si>
  <si>
    <t>Заповед за командировка №9002/21.08.2018</t>
  </si>
  <si>
    <t>Платежно нареждане 29.08.2018</t>
  </si>
  <si>
    <t>2.10.2</t>
  </si>
  <si>
    <t>Платежно нареждане 26.10.2018</t>
  </si>
  <si>
    <t>2.8.3</t>
  </si>
  <si>
    <t>Фактура №6878/07.09.2018</t>
  </si>
  <si>
    <t>2.1.1</t>
  </si>
  <si>
    <t>Фиш 31.08.2018</t>
  </si>
  <si>
    <t>Платежни нареждания 31.08.2018 и 04.09.2018</t>
  </si>
  <si>
    <t>Сметка за изплатени суми 30.06.2017</t>
  </si>
  <si>
    <t>Платежни нареждания 30.06.2017 и 21.07.2018</t>
  </si>
  <si>
    <t>Хонорар за 09.2018</t>
  </si>
  <si>
    <t>Сметка за изплатени суми 28.02.2018</t>
  </si>
  <si>
    <t>Хонорар за 02.2018</t>
  </si>
  <si>
    <t>разходен касов ордер № 9-002 от 28.02.2018</t>
  </si>
  <si>
    <t>2.11.3</t>
  </si>
  <si>
    <t>Фактура №1000000071/19.12.2018</t>
  </si>
  <si>
    <t>Ръководство</t>
  </si>
  <si>
    <t>платежни нареждания от 22.11.2018 (хонорар) и 19.12.2018 (осигурителни вноски)</t>
  </si>
  <si>
    <t>Сметка за изплатени суми 10.10.2018</t>
  </si>
  <si>
    <t>платежни нареждания от 10.10.2018 (хонорар) и от 26.11.2018 (осигурителни вноски)</t>
  </si>
  <si>
    <t>Сметка за изплатени суми 19.12.2018</t>
  </si>
  <si>
    <t>Хонорар за 11.2018</t>
  </si>
  <si>
    <t>платежно нареждане от  19.12.2018</t>
  </si>
  <si>
    <t>Фиш 31.12.2017</t>
  </si>
  <si>
    <t>Платежни нареждания 21.12.2017 и 22.01.2018</t>
  </si>
  <si>
    <t>Сметка за изплатени суми 31.05.2017</t>
  </si>
  <si>
    <t>Платежни нареждания 01.06.2017 и 22.06.2018</t>
  </si>
  <si>
    <t>Сметка за изплатени суми 21.12.2017</t>
  </si>
  <si>
    <t>2.11.5</t>
  </si>
  <si>
    <t>Фактура №164/19.12.2018</t>
  </si>
  <si>
    <t>Кафе-пауза</t>
  </si>
  <si>
    <t>2.9.2</t>
  </si>
  <si>
    <t>2.1.5</t>
  </si>
  <si>
    <t>платежни нареждания от 05.10.2018 (хонорар) и от 26.11.2018 (осигурителни вноски)</t>
  </si>
  <si>
    <t>2.5.3</t>
  </si>
  <si>
    <t>Заповед за командировка №9001/30.10.2017</t>
  </si>
  <si>
    <t>РКО №9-001/31.10.2017</t>
  </si>
  <si>
    <t>2.1.3</t>
  </si>
  <si>
    <t>Банково извлечение 13.12.2017</t>
  </si>
  <si>
    <t>РКО №354/13.12.2017</t>
  </si>
  <si>
    <t>2.11.4</t>
  </si>
  <si>
    <t>2.4.4</t>
  </si>
  <si>
    <t>Сметка за изплатени суми 29.09.2017</t>
  </si>
  <si>
    <t>Фиш 31.10.2018</t>
  </si>
  <si>
    <t>Платежни нареждания 31.10.2018 и 07.11.2018</t>
  </si>
  <si>
    <t>2.5.1</t>
  </si>
  <si>
    <t>Банково извлечение 30.10.2017</t>
  </si>
  <si>
    <t>Платежно нареждане 29.11.2017</t>
  </si>
  <si>
    <t>2.8.2</t>
  </si>
  <si>
    <t>Платежно нареждане 09.09.2018</t>
  </si>
  <si>
    <t>2.5.4</t>
  </si>
  <si>
    <t>Фактура №6373/31.10.2017</t>
  </si>
  <si>
    <t>Платежно нареждане 01.11.2017</t>
  </si>
  <si>
    <t>Сметка за изплатени суми 31.07.2017</t>
  </si>
  <si>
    <t>Фиш 30.11.2018</t>
  </si>
  <si>
    <t>Платежни нареждания 30.11.2018 и 05.12.2018</t>
  </si>
  <si>
    <t>2.3.5</t>
  </si>
  <si>
    <t>Фиш 31.03.2018</t>
  </si>
  <si>
    <t>Платежни нареждания 30.03.2018 и 13.04.2018</t>
  </si>
  <si>
    <t>2.6.2</t>
  </si>
  <si>
    <t>Хонорар за 09.2017</t>
  </si>
  <si>
    <t>2.11.2</t>
  </si>
  <si>
    <t>Сметка за изплатени суми 30.11.2017</t>
  </si>
  <si>
    <t>Платежни нареждания 01.12.2017 и 13.12.2017</t>
  </si>
  <si>
    <t>2.10.3</t>
  </si>
  <si>
    <t>Фактура №219/26.10.2018</t>
  </si>
  <si>
    <t>Фиш 31.05.2017</t>
  </si>
  <si>
    <t>Платежни нареждания 01.06.2017 и 22.06.2017</t>
  </si>
  <si>
    <t>2.2.2</t>
  </si>
  <si>
    <t>Сметка за изплатени суми 15.11.2018</t>
  </si>
  <si>
    <t>Платежни нареждания 15.11.2018 и 05.12.2018</t>
  </si>
  <si>
    <t>2.6.4</t>
  </si>
  <si>
    <t>Фактура №6853/22.08.2018</t>
  </si>
  <si>
    <t>Платежно нареждане 27.08.2018</t>
  </si>
  <si>
    <t>Фиш 30.11.2017</t>
  </si>
  <si>
    <t>2.7.4</t>
  </si>
  <si>
    <t>2.6.3</t>
  </si>
  <si>
    <t>Фактура №6846/20.08.2018</t>
  </si>
  <si>
    <t>2.4.2</t>
  </si>
  <si>
    <t>Протокол №39653/17.09.2018 и фактура №29660/17.09.2018</t>
  </si>
  <si>
    <t>самолетен билет</t>
  </si>
  <si>
    <t>Платежно нареждане 17.09.2018</t>
  </si>
  <si>
    <t>Наем зала</t>
  </si>
  <si>
    <t>2.3.6</t>
  </si>
  <si>
    <t>ПКО №234/22.10.2018</t>
  </si>
  <si>
    <t>Сметка за изплатени суми 31.01.2018</t>
  </si>
  <si>
    <t>2.3.2</t>
  </si>
  <si>
    <t>2.4.1</t>
  </si>
  <si>
    <t>Банково извлечение 20.09.2018</t>
  </si>
  <si>
    <t>Платежно нареждане 17.09.2018 и РКО №427/08.10.2018</t>
  </si>
  <si>
    <t>2.9.4</t>
  </si>
  <si>
    <t>Приспадане на аванс:</t>
  </si>
  <si>
    <t>Сума за плащане:</t>
  </si>
  <si>
    <t xml:space="preserve">Sampling unit </t>
  </si>
  <si>
    <t xml:space="preserve">Фактор на увереност </t>
  </si>
  <si>
    <t xml:space="preserve">Фактор на разпространение </t>
  </si>
  <si>
    <t>Очаквана грешка</t>
  </si>
  <si>
    <t>Очаквана грешка стойност</t>
  </si>
  <si>
    <t>Ниво на материалност</t>
  </si>
  <si>
    <t>Допустима грешка стойност</t>
  </si>
  <si>
    <t>стойност на разходите под граничната стойност</t>
  </si>
  <si>
    <t>брой на разходите под граничната стойност</t>
  </si>
  <si>
    <t>сума на стойностите на  грешките</t>
  </si>
  <si>
    <t>Incremental Allowance</t>
  </si>
  <si>
    <t>Извадка по парична единица MUS Консервативен подход</t>
  </si>
  <si>
    <t>Извадка по парична единица MUS Стандартен  подход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</si>
</sst>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_-* #,##0.000000\ _€_-;\-* #,##0.000000\ _€_-;_-* &quot;-&quot;??\ _€_-;_-@_-"/>
    <numFmt numFmtId="169" formatCode="_-* #,##0.000\ _€_-;\-* #,##0.000\ _€_-;_-* &quot;-&quot;??\ _€_-;_-@_-"/>
    <numFmt numFmtId="170" formatCode="_-* #,##0\ &quot;€&quot;_-;\-* #,##0\ &quot;€&quot;_-;_-* &quot;-&quot;??\ &quot;€&quot;_-;_-@_-"/>
    <numFmt numFmtId="171" formatCode="_-* #,##0\ _€_-;\-* #,##0\ _€_-;_-* &quot;-&quot;??\ _€_-;_-@_-"/>
    <numFmt numFmtId="172" formatCode="0.0%"/>
    <numFmt numFmtId="173" formatCode="_-* #,##0.0000000\ _€_-;\-* #,##0.0000000\ _€_-;_-* &quot;-&quot;??\ _€_-;_-@_-"/>
    <numFmt numFmtId="174" formatCode="0.00;[Red]0.00"/>
    <numFmt numFmtId="175" formatCode="#,##0;[Red]#,##0"/>
    <numFmt numFmtId="176" formatCode="#,##0_ ;\-#,##0\ "/>
    <numFmt numFmtId="177" formatCode="0.000000%"/>
    <numFmt numFmtId="178" formatCode="_-* #,##0.0000\ _€_-;\-* #,##0.0000\ _€_-;_-* &quot;-&quot;??\ _€_-;_-@_-"/>
    <numFmt numFmtId="179" formatCode="0.0000"/>
    <numFmt numFmtId="180" formatCode="#,##0.000000;[Red]#,##0.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  <font>
      <sz val="11"/>
      <color rgb="FF000000"/>
      <name val="Calibri"/>
      <family val="2"/>
    </font>
    <font>
      <sz val="11"/>
      <color rgb="FFFFFF00"/>
      <name val="Calibri"/>
      <family val="2"/>
      <scheme val="minor"/>
    </font>
    <font>
      <sz val="14"/>
      <color rgb="FFFFFF0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6"/>
      <color rgb="FFFF0000"/>
      <name val="Calibri"/>
      <family val="2"/>
      <charset val="204"/>
      <scheme val="minor"/>
    </font>
    <font>
      <sz val="16"/>
      <color rgb="FFFF0000"/>
      <name val="Calibri"/>
      <family val="2"/>
      <scheme val="minor"/>
    </font>
    <font>
      <b/>
      <sz val="20"/>
      <color rgb="FFFFFF00"/>
      <name val="Calibri"/>
      <family val="2"/>
      <scheme val="minor"/>
    </font>
    <font>
      <sz val="14"/>
      <color rgb="FFFFFF00"/>
      <name val="Calibri"/>
      <family val="2"/>
    </font>
    <font>
      <sz val="11"/>
      <color rgb="FFFFFF00"/>
      <name val="Calibri"/>
      <family val="2"/>
    </font>
    <font>
      <sz val="18"/>
      <color rgb="FFFFFF00"/>
      <name val="Calibri"/>
      <family val="2"/>
      <scheme val="minor"/>
    </font>
    <font>
      <b/>
      <sz val="18"/>
      <color rgb="FFFFFF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slantDashDot">
        <color rgb="FFFFFF00"/>
      </left>
      <right style="slantDashDot">
        <color rgb="FFFFFF00"/>
      </right>
      <top style="slantDashDot">
        <color rgb="FFFFFF00"/>
      </top>
      <bottom style="slantDashDot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slantDashDot">
        <color rgb="FFFFFF00"/>
      </right>
      <top/>
      <bottom/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slantDashDot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slantDashDot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slantDashDot">
        <color rgb="FFFFFF00"/>
      </bottom>
      <diagonal/>
    </border>
    <border>
      <left style="thin">
        <color rgb="FFFFFF00"/>
      </left>
      <right style="slantDashDot">
        <color rgb="FFFFFF00"/>
      </right>
      <top style="thin">
        <color rgb="FFFFFF00"/>
      </top>
      <bottom style="slantDashDot">
        <color rgb="FFFFFF00"/>
      </bottom>
      <diagonal/>
    </border>
    <border>
      <left style="thin">
        <color rgb="FFFFFF00"/>
      </left>
      <right style="slantDashDot">
        <color rgb="FFFFFF00"/>
      </right>
      <top style="thin">
        <color rgb="FFFFFF00"/>
      </top>
      <bottom style="thin">
        <color rgb="FFFFFF00"/>
      </bottom>
      <diagonal/>
    </border>
    <border>
      <left/>
      <right/>
      <top/>
      <bottom style="slantDashDot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slantDashDot">
        <color rgb="FFFFFF00"/>
      </top>
      <bottom style="thin">
        <color rgb="FFFFFF00"/>
      </bottom>
      <diagonal/>
    </border>
    <border>
      <left style="thin">
        <color rgb="FFFFFF00"/>
      </left>
      <right style="slantDashDot">
        <color rgb="FFFFFF00"/>
      </right>
      <top style="slantDashDot">
        <color rgb="FFFFFF00"/>
      </top>
      <bottom style="thin">
        <color rgb="FFFFFF00"/>
      </bottom>
      <diagonal/>
    </border>
    <border>
      <left/>
      <right/>
      <top style="slantDashDot">
        <color rgb="FFFFFF00"/>
      </top>
      <bottom/>
      <diagonal/>
    </border>
    <border>
      <left style="thin">
        <color rgb="FFFFFF00"/>
      </left>
      <right style="slantDashDot">
        <color rgb="FFFFFF00"/>
      </right>
      <top style="thin">
        <color rgb="FFFFFF00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/>
      <diagonal/>
    </border>
    <border>
      <left style="slantDashDot">
        <color rgb="FFFFFF00"/>
      </left>
      <right style="thin">
        <color rgb="FFFFFF00"/>
      </right>
      <top style="thin">
        <color rgb="FFFFFF00"/>
      </top>
      <bottom style="slantDashDot">
        <color rgb="FFFFFF00"/>
      </bottom>
      <diagonal/>
    </border>
    <border>
      <left style="slantDashDot">
        <color rgb="FFFFFF00"/>
      </left>
      <right style="thin">
        <color rgb="FFFFFF00"/>
      </right>
      <top style="slantDashDot">
        <color rgb="FFFFFF00"/>
      </top>
      <bottom style="slantDashDot">
        <color rgb="FFFFFF00"/>
      </bottom>
      <diagonal/>
    </border>
    <border>
      <left style="thin">
        <color rgb="FFFFFF00"/>
      </left>
      <right style="thin">
        <color rgb="FFFFFF00"/>
      </right>
      <top style="slantDashDot">
        <color rgb="FFFFFF00"/>
      </top>
      <bottom style="slantDashDot">
        <color rgb="FFFFFF00"/>
      </bottom>
      <diagonal/>
    </border>
    <border>
      <left style="slantDashDot">
        <color rgb="FFFFFF00"/>
      </left>
      <right/>
      <top/>
      <bottom/>
      <diagonal/>
    </border>
    <border>
      <left style="thin">
        <color rgb="FFFFFF00"/>
      </left>
      <right/>
      <top style="slantDashDot">
        <color rgb="FFFFFF00"/>
      </top>
      <bottom style="slantDashDot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9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0" fillId="0" borderId="0" applyBorder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/>
    <xf numFmtId="0" fontId="3" fillId="0" borderId="0" xfId="4"/>
    <xf numFmtId="0" fontId="3" fillId="2" borderId="2" xfId="4" applyFill="1" applyBorder="1"/>
    <xf numFmtId="49" fontId="3" fillId="2" borderId="2" xfId="4" applyNumberFormat="1" applyFont="1" applyFill="1" applyBorder="1" applyAlignment="1">
      <alignment wrapText="1"/>
    </xf>
    <xf numFmtId="4" fontId="4" fillId="2" borderId="2" xfId="4" applyNumberFormat="1" applyFont="1" applyFill="1" applyBorder="1" applyAlignment="1">
      <alignment horizontal="center"/>
    </xf>
    <xf numFmtId="4" fontId="4" fillId="2" borderId="2" xfId="4" applyNumberFormat="1" applyFont="1" applyFill="1" applyBorder="1" applyAlignment="1">
      <alignment horizontal="center" wrapText="1"/>
    </xf>
    <xf numFmtId="4" fontId="3" fillId="2" borderId="3" xfId="4" applyNumberFormat="1" applyFill="1" applyBorder="1"/>
    <xf numFmtId="10" fontId="3" fillId="0" borderId="0" xfId="4" applyNumberFormat="1"/>
    <xf numFmtId="0" fontId="3" fillId="0" borderId="0" xfId="4" applyBorder="1"/>
    <xf numFmtId="2" fontId="3" fillId="2" borderId="2" xfId="4" applyNumberFormat="1" applyFill="1" applyBorder="1"/>
    <xf numFmtId="0" fontId="3" fillId="2" borderId="2" xfId="4" quotePrefix="1" applyFont="1" applyFill="1" applyBorder="1" applyAlignment="1">
      <alignment horizontal="right"/>
    </xf>
    <xf numFmtId="49" fontId="3" fillId="2" borderId="2" xfId="4" applyNumberFormat="1" applyFont="1" applyFill="1" applyBorder="1" applyAlignment="1">
      <alignment horizontal="right" wrapText="1"/>
    </xf>
    <xf numFmtId="4" fontId="3" fillId="2" borderId="3" xfId="4" applyNumberFormat="1" applyFont="1" applyFill="1" applyBorder="1"/>
    <xf numFmtId="14" fontId="3" fillId="2" borderId="2" xfId="4" quotePrefix="1" applyNumberFormat="1" applyFill="1" applyBorder="1" applyAlignment="1">
      <alignment horizontal="right"/>
    </xf>
    <xf numFmtId="0" fontId="5" fillId="2" borderId="2" xfId="4" applyFont="1" applyFill="1" applyBorder="1" applyAlignment="1">
      <alignment horizontal="center"/>
    </xf>
    <xf numFmtId="4" fontId="6" fillId="2" borderId="2" xfId="4" applyNumberFormat="1" applyFont="1" applyFill="1" applyBorder="1" applyAlignment="1" applyProtection="1">
      <alignment horizontal="center"/>
      <protection locked="0"/>
    </xf>
    <xf numFmtId="2" fontId="3" fillId="2" borderId="2" xfId="4" quotePrefix="1" applyNumberFormat="1" applyFont="1" applyFill="1" applyBorder="1" applyAlignment="1">
      <alignment horizontal="right"/>
    </xf>
    <xf numFmtId="4" fontId="7" fillId="0" borderId="0" xfId="4" applyNumberFormat="1" applyFont="1" applyAlignment="1">
      <alignment wrapText="1"/>
    </xf>
    <xf numFmtId="4" fontId="3" fillId="0" borderId="0" xfId="4" applyNumberFormat="1"/>
    <xf numFmtId="0" fontId="3" fillId="0" borderId="2" xfId="4" applyBorder="1"/>
    <xf numFmtId="49" fontId="3" fillId="0" borderId="2" xfId="4" applyNumberFormat="1" applyFont="1" applyBorder="1" applyAlignment="1">
      <alignment wrapText="1"/>
    </xf>
    <xf numFmtId="4" fontId="4" fillId="0" borderId="2" xfId="4" applyNumberFormat="1" applyFont="1" applyBorder="1" applyAlignment="1">
      <alignment horizontal="center"/>
    </xf>
    <xf numFmtId="4" fontId="4" fillId="0" borderId="2" xfId="4" applyNumberFormat="1" applyFont="1" applyBorder="1" applyAlignment="1">
      <alignment horizontal="center" wrapText="1"/>
    </xf>
    <xf numFmtId="4" fontId="3" fillId="0" borderId="3" xfId="4" applyNumberFormat="1" applyBorder="1"/>
    <xf numFmtId="14" fontId="3" fillId="0" borderId="2" xfId="4" quotePrefix="1" applyNumberFormat="1" applyBorder="1" applyAlignment="1">
      <alignment horizontal="right"/>
    </xf>
    <xf numFmtId="49" fontId="3" fillId="0" borderId="2" xfId="4" applyNumberFormat="1" applyFont="1" applyBorder="1" applyAlignment="1">
      <alignment horizontal="right" wrapText="1"/>
    </xf>
    <xf numFmtId="4" fontId="3" fillId="0" borderId="3" xfId="4" applyNumberFormat="1" applyFont="1" applyBorder="1"/>
    <xf numFmtId="2" fontId="3" fillId="0" borderId="2" xfId="4" applyNumberFormat="1" applyBorder="1"/>
    <xf numFmtId="0" fontId="3" fillId="0" borderId="2" xfId="4" quotePrefix="1" applyFont="1" applyBorder="1" applyAlignment="1">
      <alignment horizontal="right"/>
    </xf>
    <xf numFmtId="2" fontId="3" fillId="0" borderId="2" xfId="4" quotePrefix="1" applyNumberFormat="1" applyFont="1" applyBorder="1" applyAlignment="1">
      <alignment horizontal="right"/>
    </xf>
    <xf numFmtId="0" fontId="5" fillId="0" borderId="2" xfId="4" applyFont="1" applyBorder="1" applyAlignment="1">
      <alignment horizontal="center"/>
    </xf>
    <xf numFmtId="4" fontId="6" fillId="0" borderId="2" xfId="4" applyNumberFormat="1" applyFont="1" applyBorder="1" applyAlignment="1" applyProtection="1">
      <alignment horizontal="center"/>
      <protection locked="0"/>
    </xf>
    <xf numFmtId="49" fontId="7" fillId="0" borderId="0" xfId="4" applyNumberFormat="1" applyFont="1" applyAlignment="1">
      <alignment wrapText="1"/>
    </xf>
    <xf numFmtId="0" fontId="5" fillId="0" borderId="0" xfId="4" applyFont="1"/>
    <xf numFmtId="0" fontId="5" fillId="0" borderId="0" xfId="4" applyFont="1" applyAlignment="1">
      <alignment wrapText="1"/>
    </xf>
    <xf numFmtId="4" fontId="5" fillId="0" borderId="0" xfId="4" applyNumberFormat="1" applyFont="1"/>
    <xf numFmtId="4" fontId="8" fillId="0" borderId="0" xfId="4" applyNumberFormat="1" applyFont="1"/>
    <xf numFmtId="4" fontId="9" fillId="0" borderId="0" xfId="4" applyNumberFormat="1" applyFont="1" applyAlignment="1">
      <alignment horizontal="right"/>
    </xf>
    <xf numFmtId="0" fontId="8" fillId="0" borderId="0" xfId="4" applyFont="1"/>
    <xf numFmtId="49" fontId="5" fillId="0" borderId="0" xfId="4" applyNumberFormat="1" applyFont="1" applyAlignment="1">
      <alignment wrapText="1"/>
    </xf>
    <xf numFmtId="0" fontId="7" fillId="0" borderId="0" xfId="4" applyFont="1" applyAlignment="1">
      <alignment wrapText="1"/>
    </xf>
    <xf numFmtId="0" fontId="5" fillId="0" borderId="0" xfId="4" applyFont="1" applyAlignment="1">
      <alignment horizontal="center" wrapText="1"/>
    </xf>
    <xf numFmtId="49" fontId="3" fillId="0" borderId="0" xfId="4" applyNumberFormat="1" applyAlignment="1">
      <alignment wrapText="1"/>
    </xf>
    <xf numFmtId="4" fontId="5" fillId="2" borderId="3" xfId="4" applyNumberFormat="1" applyFont="1" applyFill="1" applyBorder="1"/>
    <xf numFmtId="177" fontId="5" fillId="0" borderId="0" xfId="4" applyNumberFormat="1" applyFont="1"/>
    <xf numFmtId="0" fontId="11" fillId="3" borderId="0" xfId="0" applyFont="1" applyFill="1"/>
    <xf numFmtId="0" fontId="12" fillId="3" borderId="0" xfId="0" applyFont="1" applyFill="1"/>
    <xf numFmtId="166" fontId="11" fillId="3" borderId="0" xfId="0" applyNumberFormat="1" applyFont="1" applyFill="1"/>
    <xf numFmtId="172" fontId="11" fillId="3" borderId="0" xfId="3" applyNumberFormat="1" applyFont="1" applyFill="1"/>
    <xf numFmtId="173" fontId="11" fillId="3" borderId="0" xfId="1" applyNumberFormat="1" applyFont="1" applyFill="1"/>
    <xf numFmtId="10" fontId="11" fillId="3" borderId="0" xfId="3" applyNumberFormat="1" applyFont="1" applyFill="1"/>
    <xf numFmtId="173" fontId="11" fillId="3" borderId="0" xfId="0" applyNumberFormat="1" applyFont="1" applyFill="1"/>
    <xf numFmtId="168" fontId="11" fillId="3" borderId="0" xfId="1" applyNumberFormat="1" applyFont="1" applyFill="1"/>
    <xf numFmtId="167" fontId="12" fillId="3" borderId="0" xfId="0" applyNumberFormat="1" applyFont="1" applyFill="1"/>
    <xf numFmtId="0" fontId="12" fillId="3" borderId="5" xfId="0" applyFont="1" applyFill="1" applyBorder="1" applyAlignment="1">
      <alignment horizontal="justify" vertical="top" wrapText="1"/>
    </xf>
    <xf numFmtId="0" fontId="12" fillId="3" borderId="5" xfId="0" applyFont="1" applyFill="1" applyBorder="1" applyAlignment="1">
      <alignment horizontal="justify" vertical="top"/>
    </xf>
    <xf numFmtId="0" fontId="12" fillId="3" borderId="5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 indent="1"/>
    </xf>
    <xf numFmtId="0" fontId="12" fillId="3" borderId="5" xfId="0" applyFont="1" applyFill="1" applyBorder="1"/>
    <xf numFmtId="0" fontId="12" fillId="3" borderId="5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 indent="2"/>
    </xf>
    <xf numFmtId="0" fontId="11" fillId="3" borderId="6" xfId="0" applyFont="1" applyFill="1" applyBorder="1"/>
    <xf numFmtId="0" fontId="12" fillId="3" borderId="10" xfId="0" applyFont="1" applyFill="1" applyBorder="1" applyAlignment="1">
      <alignment horizontal="left" indent="2"/>
    </xf>
    <xf numFmtId="0" fontId="12" fillId="3" borderId="12" xfId="0" applyFont="1" applyFill="1" applyBorder="1" applyAlignment="1" applyProtection="1">
      <alignment horizontal="right" vertical="top" wrapText="1"/>
      <protection locked="0"/>
    </xf>
    <xf numFmtId="178" fontId="12" fillId="3" borderId="12" xfId="1" applyNumberFormat="1" applyFont="1" applyFill="1" applyBorder="1" applyAlignment="1">
      <alignment horizontal="right"/>
    </xf>
    <xf numFmtId="9" fontId="12" fillId="3" borderId="12" xfId="0" applyNumberFormat="1" applyFont="1" applyFill="1" applyBorder="1" applyAlignment="1" applyProtection="1">
      <alignment horizontal="right" vertical="top" wrapText="1"/>
      <protection locked="0"/>
    </xf>
    <xf numFmtId="169" fontId="12" fillId="3" borderId="12" xfId="1" applyNumberFormat="1" applyFont="1" applyFill="1" applyBorder="1" applyAlignment="1">
      <alignment horizontal="right" vertical="top" wrapText="1"/>
    </xf>
    <xf numFmtId="10" fontId="12" fillId="3" borderId="12" xfId="0" applyNumberFormat="1" applyFont="1" applyFill="1" applyBorder="1" applyAlignment="1" applyProtection="1">
      <alignment horizontal="right" vertical="top" wrapText="1"/>
      <protection locked="0"/>
    </xf>
    <xf numFmtId="170" fontId="12" fillId="3" borderId="12" xfId="2" applyNumberFormat="1" applyFont="1" applyFill="1" applyBorder="1" applyAlignment="1">
      <alignment horizontal="right" vertical="top" wrapText="1"/>
    </xf>
    <xf numFmtId="9" fontId="12" fillId="3" borderId="12" xfId="3" applyFont="1" applyFill="1" applyBorder="1" applyAlignment="1">
      <alignment horizontal="right" vertical="top" wrapText="1"/>
    </xf>
    <xf numFmtId="165" fontId="12" fillId="3" borderId="12" xfId="2" applyNumberFormat="1" applyFont="1" applyFill="1" applyBorder="1"/>
    <xf numFmtId="165" fontId="14" fillId="3" borderId="12" xfId="2" applyNumberFormat="1" applyFont="1" applyFill="1" applyBorder="1"/>
    <xf numFmtId="171" fontId="12" fillId="3" borderId="12" xfId="1" applyNumberFormat="1" applyFont="1" applyFill="1" applyBorder="1" applyProtection="1">
      <protection locked="0"/>
    </xf>
    <xf numFmtId="3" fontId="12" fillId="3" borderId="12" xfId="0" applyNumberFormat="1" applyFont="1" applyFill="1" applyBorder="1" applyProtection="1">
      <protection locked="0"/>
    </xf>
    <xf numFmtId="170" fontId="12" fillId="3" borderId="12" xfId="2" applyNumberFormat="1" applyFont="1" applyFill="1" applyBorder="1"/>
    <xf numFmtId="171" fontId="12" fillId="3" borderId="12" xfId="1" applyNumberFormat="1" applyFont="1" applyFill="1" applyBorder="1"/>
    <xf numFmtId="170" fontId="12" fillId="3" borderId="12" xfId="2" applyNumberFormat="1" applyFont="1" applyFill="1" applyBorder="1" applyProtection="1">
      <protection locked="0"/>
    </xf>
    <xf numFmtId="10" fontId="11" fillId="3" borderId="12" xfId="0" applyNumberFormat="1" applyFont="1" applyFill="1" applyBorder="1"/>
    <xf numFmtId="179" fontId="11" fillId="3" borderId="12" xfId="0" applyNumberFormat="1" applyFont="1" applyFill="1" applyBorder="1"/>
    <xf numFmtId="10" fontId="12" fillId="3" borderId="12" xfId="3" applyNumberFormat="1" applyFont="1" applyFill="1" applyBorder="1"/>
    <xf numFmtId="170" fontId="12" fillId="3" borderId="12" xfId="0" applyNumberFormat="1" applyFont="1" applyFill="1" applyBorder="1" applyProtection="1">
      <protection locked="0"/>
    </xf>
    <xf numFmtId="10" fontId="15" fillId="3" borderId="12" xfId="3" applyNumberFormat="1" applyFont="1" applyFill="1" applyBorder="1"/>
    <xf numFmtId="10" fontId="15" fillId="3" borderId="11" xfId="3" applyNumberFormat="1" applyFont="1" applyFill="1" applyBorder="1"/>
    <xf numFmtId="0" fontId="12" fillId="3" borderId="15" xfId="0" applyFont="1" applyFill="1" applyBorder="1" applyAlignment="1">
      <alignment horizontal="justify" vertical="center" wrapText="1"/>
    </xf>
    <xf numFmtId="0" fontId="11" fillId="3" borderId="13" xfId="0" applyFont="1" applyFill="1" applyBorder="1"/>
    <xf numFmtId="0" fontId="14" fillId="3" borderId="4" xfId="0" applyFont="1" applyFill="1" applyBorder="1"/>
    <xf numFmtId="0" fontId="16" fillId="3" borderId="2" xfId="5" applyFont="1" applyFill="1" applyBorder="1" applyAlignment="1"/>
    <xf numFmtId="0" fontId="16" fillId="3" borderId="1" xfId="5" applyFont="1" applyFill="1" applyBorder="1" applyAlignment="1">
      <alignment vertical="center"/>
    </xf>
    <xf numFmtId="0" fontId="12" fillId="3" borderId="16" xfId="0" applyFont="1" applyFill="1" applyBorder="1" applyAlignment="1">
      <alignment horizontal="justify" vertical="center" wrapText="1"/>
    </xf>
    <xf numFmtId="0" fontId="16" fillId="3" borderId="1" xfId="5" applyFont="1" applyFill="1" applyBorder="1" applyAlignment="1"/>
    <xf numFmtId="166" fontId="12" fillId="3" borderId="17" xfId="2" applyNumberFormat="1" applyFont="1" applyFill="1" applyBorder="1" applyAlignment="1">
      <alignment horizontal="right" vertical="top" wrapText="1"/>
    </xf>
    <xf numFmtId="0" fontId="12" fillId="3" borderId="5" xfId="5" applyFont="1" applyFill="1" applyBorder="1" applyAlignment="1">
      <alignment horizontal="justify" vertical="top" wrapText="1"/>
    </xf>
    <xf numFmtId="0" fontId="12" fillId="3" borderId="5" xfId="5" applyFont="1" applyFill="1" applyBorder="1" applyAlignment="1">
      <alignment horizontal="left" vertical="top" wrapText="1" indent="1"/>
    </xf>
    <xf numFmtId="0" fontId="12" fillId="3" borderId="5" xfId="5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wrapText="1"/>
    </xf>
    <xf numFmtId="0" fontId="12" fillId="3" borderId="5" xfId="0" applyFont="1" applyFill="1" applyBorder="1" applyAlignment="1">
      <alignment wrapText="1"/>
    </xf>
    <xf numFmtId="0" fontId="12" fillId="3" borderId="5" xfId="5" applyFont="1" applyFill="1" applyBorder="1"/>
    <xf numFmtId="174" fontId="20" fillId="3" borderId="19" xfId="8" applyNumberFormat="1" applyFont="1" applyFill="1" applyBorder="1" applyAlignment="1" applyProtection="1">
      <alignment horizontal="right"/>
    </xf>
    <xf numFmtId="0" fontId="11" fillId="3" borderId="18" xfId="0" applyFont="1" applyFill="1" applyBorder="1"/>
    <xf numFmtId="0" fontId="12" fillId="3" borderId="20" xfId="0" applyFont="1" applyFill="1" applyBorder="1" applyAlignment="1">
      <alignment horizontal="left" wrapText="1"/>
    </xf>
    <xf numFmtId="3" fontId="17" fillId="3" borderId="26" xfId="6" applyNumberFormat="1" applyFont="1" applyFill="1" applyBorder="1" applyProtection="1">
      <protection locked="0"/>
    </xf>
    <xf numFmtId="3" fontId="12" fillId="3" borderId="27" xfId="5" applyNumberFormat="1" applyFont="1" applyFill="1" applyBorder="1" applyProtection="1">
      <protection locked="0"/>
    </xf>
    <xf numFmtId="0" fontId="12" fillId="3" borderId="27" xfId="5" applyFont="1" applyFill="1" applyBorder="1" applyAlignment="1" applyProtection="1">
      <alignment horizontal="right" vertical="top" wrapText="1"/>
      <protection locked="0"/>
    </xf>
    <xf numFmtId="0" fontId="18" fillId="3" borderId="27" xfId="5" applyFont="1" applyFill="1" applyBorder="1"/>
    <xf numFmtId="167" fontId="12" fillId="3" borderId="27" xfId="7" applyNumberFormat="1" applyFont="1" applyFill="1" applyBorder="1" applyAlignment="1">
      <alignment horizontal="right" vertical="top" wrapText="1"/>
    </xf>
    <xf numFmtId="174" fontId="12" fillId="3" borderId="27" xfId="5" applyNumberFormat="1" applyFont="1" applyFill="1" applyBorder="1" applyAlignment="1" applyProtection="1">
      <alignment horizontal="right" vertical="top" wrapText="1"/>
      <protection locked="0"/>
    </xf>
    <xf numFmtId="1" fontId="12" fillId="3" borderId="27" xfId="6" applyNumberFormat="1" applyFont="1" applyFill="1" applyBorder="1" applyAlignment="1">
      <alignment horizontal="right" vertical="top" wrapText="1"/>
    </xf>
    <xf numFmtId="9" fontId="12" fillId="3" borderId="27" xfId="8" applyFont="1" applyFill="1" applyBorder="1" applyAlignment="1">
      <alignment horizontal="right" vertical="top" wrapText="1"/>
    </xf>
    <xf numFmtId="171" fontId="12" fillId="3" borderId="27" xfId="7" applyNumberFormat="1" applyFont="1" applyFill="1" applyBorder="1" applyAlignment="1">
      <alignment horizontal="right"/>
    </xf>
    <xf numFmtId="175" fontId="19" fillId="3" borderId="27" xfId="6" applyNumberFormat="1" applyFont="1" applyFill="1" applyBorder="1" applyAlignment="1">
      <alignment horizontal="right"/>
    </xf>
    <xf numFmtId="176" fontId="12" fillId="3" borderId="27" xfId="6" applyNumberFormat="1" applyFont="1" applyFill="1" applyBorder="1" applyAlignment="1" applyProtection="1">
      <alignment horizontal="right"/>
      <protection locked="0"/>
    </xf>
    <xf numFmtId="180" fontId="12" fillId="3" borderId="27" xfId="6" applyNumberFormat="1" applyFont="1" applyFill="1" applyBorder="1" applyAlignment="1" applyProtection="1">
      <alignment horizontal="right"/>
      <protection locked="0"/>
    </xf>
    <xf numFmtId="10" fontId="12" fillId="3" borderId="27" xfId="5" applyNumberFormat="1" applyFont="1" applyFill="1" applyBorder="1" applyAlignment="1" applyProtection="1">
      <alignment horizontal="right"/>
      <protection locked="0"/>
    </xf>
    <xf numFmtId="174" fontId="12" fillId="3" borderId="27" xfId="6" applyNumberFormat="1" applyFont="1" applyFill="1" applyBorder="1" applyAlignment="1">
      <alignment horizontal="right" vertical="top" wrapText="1"/>
    </xf>
    <xf numFmtId="174" fontId="12" fillId="3" borderId="27" xfId="6" applyNumberFormat="1" applyFont="1" applyFill="1" applyBorder="1" applyAlignment="1" applyProtection="1">
      <alignment horizontal="right"/>
      <protection locked="0"/>
    </xf>
    <xf numFmtId="174" fontId="12" fillId="3" borderId="27" xfId="5" applyNumberFormat="1" applyFont="1" applyFill="1" applyBorder="1" applyAlignment="1" applyProtection="1">
      <alignment horizontal="right"/>
    </xf>
    <xf numFmtId="174" fontId="20" fillId="3" borderId="27" xfId="8" applyNumberFormat="1" applyFont="1" applyFill="1" applyBorder="1" applyAlignment="1" applyProtection="1">
      <alignment horizontal="right"/>
    </xf>
    <xf numFmtId="0" fontId="11" fillId="3" borderId="24" xfId="0" applyFont="1" applyFill="1" applyBorder="1"/>
    <xf numFmtId="0" fontId="13" fillId="3" borderId="14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 wrapText="1"/>
    </xf>
    <xf numFmtId="0" fontId="16" fillId="3" borderId="22" xfId="5" applyFont="1" applyFill="1" applyBorder="1" applyAlignment="1">
      <alignment horizontal="center"/>
    </xf>
    <xf numFmtId="0" fontId="16" fillId="3" borderId="23" xfId="5" applyFont="1" applyFill="1" applyBorder="1" applyAlignment="1">
      <alignment horizontal="center"/>
    </xf>
    <xf numFmtId="0" fontId="16" fillId="3" borderId="25" xfId="5" applyFont="1" applyFill="1" applyBorder="1" applyAlignment="1">
      <alignment horizontal="center"/>
    </xf>
    <xf numFmtId="0" fontId="13" fillId="3" borderId="7" xfId="5" applyFont="1" applyFill="1" applyBorder="1" applyAlignment="1">
      <alignment horizontal="center" vertical="center" wrapText="1"/>
    </xf>
    <xf numFmtId="0" fontId="13" fillId="3" borderId="7" xfId="5" applyFont="1" applyFill="1" applyBorder="1" applyAlignment="1">
      <alignment horizontal="center" vertical="center"/>
    </xf>
    <xf numFmtId="0" fontId="13" fillId="3" borderId="8" xfId="5" applyFont="1" applyFill="1" applyBorder="1" applyAlignment="1">
      <alignment horizontal="center" vertical="center" wrapText="1"/>
    </xf>
    <xf numFmtId="0" fontId="13" fillId="3" borderId="21" xfId="5" applyFont="1" applyFill="1" applyBorder="1" applyAlignment="1">
      <alignment horizontal="center" vertical="center" wrapText="1"/>
    </xf>
    <xf numFmtId="4" fontId="5" fillId="0" borderId="0" xfId="4" applyNumberFormat="1" applyFont="1" applyAlignment="1">
      <alignment horizontal="right"/>
    </xf>
    <xf numFmtId="0" fontId="5" fillId="0" borderId="0" xfId="4" applyFont="1" applyAlignment="1">
      <alignment horizontal="left" wrapText="1"/>
    </xf>
    <xf numFmtId="0" fontId="7" fillId="0" borderId="0" xfId="4" applyFont="1" applyAlignment="1">
      <alignment horizontal="left" wrapText="1"/>
    </xf>
    <xf numFmtId="0" fontId="7" fillId="0" borderId="0" xfId="4" applyFont="1" applyAlignment="1">
      <alignment horizontal="center" wrapText="1"/>
    </xf>
  </cellXfs>
  <cellStyles count="9">
    <cellStyle name="Comma" xfId="1" builtinId="3"/>
    <cellStyle name="Comma 2" xfId="7"/>
    <cellStyle name="Currency" xfId="2" builtinId="4"/>
    <cellStyle name="Currency 2" xfId="6"/>
    <cellStyle name="Normal" xfId="0" builtinId="0"/>
    <cellStyle name="Normal 2" xfId="4"/>
    <cellStyle name="Normal 4" xfId="5"/>
    <cellStyle name="Percent" xfId="3" builtinId="5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139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82B27EB-1ED3-4943-948B-B0236E07527B}"/>
            </a:ext>
          </a:extLst>
        </xdr:cNvPr>
        <xdr:cNvSpPr txBox="1"/>
      </xdr:nvSpPr>
      <xdr:spPr>
        <a:xfrm>
          <a:off x="11372850" y="44091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bg-BG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139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82B27EB-1ED3-4943-948B-B0236E07527B}"/>
            </a:ext>
          </a:extLst>
        </xdr:cNvPr>
        <xdr:cNvSpPr txBox="1"/>
      </xdr:nvSpPr>
      <xdr:spPr>
        <a:xfrm>
          <a:off x="11372850" y="44091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bg-BG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"/>
  <sheetViews>
    <sheetView topLeftCell="A7" zoomScaleNormal="100" workbookViewId="0">
      <selection activeCell="F3" sqref="F3"/>
    </sheetView>
  </sheetViews>
  <sheetFormatPr defaultRowHeight="18" x14ac:dyDescent="0.35"/>
  <cols>
    <col min="1" max="1" width="38.5546875" customWidth="1"/>
    <col min="2" max="2" width="32.5546875" customWidth="1"/>
    <col min="3" max="3" width="87.33203125" style="1" customWidth="1"/>
    <col min="4" max="4" width="21.6640625" style="1" customWidth="1"/>
    <col min="5" max="5" width="29" customWidth="1"/>
    <col min="6" max="6" width="22.33203125" customWidth="1"/>
  </cols>
  <sheetData>
    <row r="1" spans="1:5" s="46" customFormat="1" ht="100.5" customHeight="1" thickBot="1" x14ac:dyDescent="0.55000000000000004">
      <c r="B1" s="85"/>
      <c r="C1" s="88" t="s">
        <v>209</v>
      </c>
      <c r="D1" s="90"/>
      <c r="E1" s="87"/>
    </row>
    <row r="2" spans="1:5" s="46" customFormat="1" ht="18.45" customHeight="1" x14ac:dyDescent="0.3">
      <c r="A2" s="62"/>
      <c r="B2" s="119" t="s">
        <v>0</v>
      </c>
      <c r="C2" s="89" t="s">
        <v>1</v>
      </c>
      <c r="D2" s="91">
        <v>47501.61</v>
      </c>
    </row>
    <row r="3" spans="1:5" s="46" customFormat="1" x14ac:dyDescent="0.3">
      <c r="A3" s="62"/>
      <c r="B3" s="120"/>
      <c r="C3" s="55" t="s">
        <v>2</v>
      </c>
      <c r="D3" s="64" t="s">
        <v>3</v>
      </c>
    </row>
    <row r="4" spans="1:5" s="46" customFormat="1" x14ac:dyDescent="0.3">
      <c r="A4" s="62"/>
      <c r="B4" s="120"/>
      <c r="C4" s="55" t="s">
        <v>4</v>
      </c>
      <c r="D4" s="64">
        <v>115</v>
      </c>
    </row>
    <row r="5" spans="1:5" s="46" customFormat="1" ht="18.75" customHeight="1" x14ac:dyDescent="0.35">
      <c r="A5" s="62"/>
      <c r="B5" s="120" t="s">
        <v>5</v>
      </c>
      <c r="C5" s="56" t="s">
        <v>6</v>
      </c>
      <c r="D5" s="65">
        <f>'Данни минали проверки'!K29</f>
        <v>3.7884197553697406E-3</v>
      </c>
    </row>
    <row r="6" spans="1:5" s="46" customFormat="1" x14ac:dyDescent="0.3">
      <c r="A6" s="62"/>
      <c r="B6" s="120"/>
      <c r="C6" s="57" t="s">
        <v>7</v>
      </c>
      <c r="D6" s="66">
        <v>0.6</v>
      </c>
    </row>
    <row r="7" spans="1:5" s="46" customFormat="1" x14ac:dyDescent="0.3">
      <c r="A7" s="62"/>
      <c r="B7" s="120"/>
      <c r="C7" s="58" t="s">
        <v>8</v>
      </c>
      <c r="D7" s="67">
        <f>IF(D6=0.6,0.842,IF(D6=0.7,1.036,IF(D6=0.8,1.282,IF(D6=0.9,1.645,IF(D6=0.95,1.96)))))</f>
        <v>0.84199999999999997</v>
      </c>
    </row>
    <row r="8" spans="1:5" s="46" customFormat="1" x14ac:dyDescent="0.3">
      <c r="A8" s="62"/>
      <c r="B8" s="120"/>
      <c r="C8" s="57" t="s">
        <v>9</v>
      </c>
      <c r="D8" s="68">
        <v>4.4000000000000003E-3</v>
      </c>
    </row>
    <row r="9" spans="1:5" s="46" customFormat="1" x14ac:dyDescent="0.3">
      <c r="A9" s="62"/>
      <c r="B9" s="120"/>
      <c r="C9" s="58" t="s">
        <v>10</v>
      </c>
      <c r="D9" s="69">
        <f>D2*D8</f>
        <v>209.00708400000002</v>
      </c>
    </row>
    <row r="10" spans="1:5" s="46" customFormat="1" x14ac:dyDescent="0.3">
      <c r="A10" s="62"/>
      <c r="B10" s="120"/>
      <c r="C10" s="57" t="s">
        <v>11</v>
      </c>
      <c r="D10" s="70">
        <v>0.02</v>
      </c>
    </row>
    <row r="11" spans="1:5" s="46" customFormat="1" ht="18.600000000000001" thickBot="1" x14ac:dyDescent="0.4">
      <c r="A11" s="62"/>
      <c r="B11" s="120"/>
      <c r="C11" s="58" t="s">
        <v>12</v>
      </c>
      <c r="D11" s="71">
        <f>D2*D10</f>
        <v>950.03219999999999</v>
      </c>
    </row>
    <row r="12" spans="1:5" s="46" customFormat="1" ht="21.6" thickBot="1" x14ac:dyDescent="0.45">
      <c r="A12" s="62"/>
      <c r="B12" s="120"/>
      <c r="C12" s="59" t="s">
        <v>13</v>
      </c>
      <c r="D12" s="72">
        <f>ROUNDUP(((D7*D2*D5)/(D11-D9))^2,0)</f>
        <v>1</v>
      </c>
      <c r="E12" s="86">
        <v>30</v>
      </c>
    </row>
    <row r="13" spans="1:5" s="46" customFormat="1" x14ac:dyDescent="0.35">
      <c r="A13" s="62"/>
      <c r="B13" s="120"/>
      <c r="C13" s="60" t="s">
        <v>14</v>
      </c>
      <c r="D13" s="71">
        <f>D2/E12</f>
        <v>1583.3869999999999</v>
      </c>
    </row>
    <row r="14" spans="1:5" s="46" customFormat="1" x14ac:dyDescent="0.35">
      <c r="A14" s="62"/>
      <c r="B14" s="120"/>
      <c r="C14" s="60" t="s">
        <v>15</v>
      </c>
      <c r="D14" s="73">
        <v>2</v>
      </c>
    </row>
    <row r="15" spans="1:5" s="46" customFormat="1" x14ac:dyDescent="0.35">
      <c r="A15" s="62"/>
      <c r="B15" s="120"/>
      <c r="C15" s="60" t="s">
        <v>16</v>
      </c>
      <c r="D15" s="74">
        <v>11402</v>
      </c>
      <c r="E15" s="48"/>
    </row>
    <row r="16" spans="1:5" s="46" customFormat="1" x14ac:dyDescent="0.35">
      <c r="A16" s="62"/>
      <c r="B16" s="120"/>
      <c r="C16" s="60" t="s">
        <v>17</v>
      </c>
      <c r="D16" s="75">
        <f>D2-D15</f>
        <v>36099.61</v>
      </c>
    </row>
    <row r="17" spans="1:6" s="46" customFormat="1" x14ac:dyDescent="0.35">
      <c r="A17" s="62"/>
      <c r="B17" s="120"/>
      <c r="C17" s="60" t="s">
        <v>18</v>
      </c>
      <c r="D17" s="76">
        <f>E12-D14</f>
        <v>28</v>
      </c>
    </row>
    <row r="18" spans="1:6" s="46" customFormat="1" x14ac:dyDescent="0.35">
      <c r="A18" s="62"/>
      <c r="B18" s="120"/>
      <c r="C18" s="60" t="s">
        <v>19</v>
      </c>
      <c r="D18" s="75">
        <f>D13</f>
        <v>1583.3869999999999</v>
      </c>
    </row>
    <row r="19" spans="1:6" s="46" customFormat="1" x14ac:dyDescent="0.35">
      <c r="A19" s="62"/>
      <c r="B19" s="121" t="s">
        <v>20</v>
      </c>
      <c r="C19" s="59" t="s">
        <v>21</v>
      </c>
      <c r="D19" s="77">
        <v>0</v>
      </c>
      <c r="E19" s="49"/>
      <c r="F19" s="50"/>
    </row>
    <row r="20" spans="1:6" s="46" customFormat="1" x14ac:dyDescent="0.35">
      <c r="A20" s="62"/>
      <c r="B20" s="121"/>
      <c r="C20" s="59" t="s">
        <v>22</v>
      </c>
      <c r="D20" s="78">
        <f>'Данни грешка'!K29</f>
        <v>3.8858320830006898E-2</v>
      </c>
      <c r="E20" s="50"/>
      <c r="F20" s="51"/>
    </row>
    <row r="21" spans="1:6" s="46" customFormat="1" ht="18.45" customHeight="1" x14ac:dyDescent="0.35">
      <c r="A21" s="62"/>
      <c r="B21" s="121"/>
      <c r="C21" s="59" t="s">
        <v>23</v>
      </c>
      <c r="D21" s="79">
        <f>'Данни грешка'!K30</f>
        <v>3.7884197553697406E-3</v>
      </c>
      <c r="E21" s="52"/>
    </row>
    <row r="22" spans="1:6" s="46" customFormat="1" ht="18" customHeight="1" x14ac:dyDescent="0.35">
      <c r="A22" s="62"/>
      <c r="B22" s="120" t="s">
        <v>24</v>
      </c>
      <c r="C22" s="60" t="s">
        <v>25</v>
      </c>
      <c r="D22" s="75">
        <f>D7*D16/SQRT(D17)*D21</f>
        <v>21.76174307186788</v>
      </c>
    </row>
    <row r="23" spans="1:6" s="46" customFormat="1" x14ac:dyDescent="0.35">
      <c r="A23" s="62"/>
      <c r="B23" s="120"/>
      <c r="C23" s="61" t="s">
        <v>26</v>
      </c>
      <c r="D23" s="80">
        <f>D22/D2</f>
        <v>4.5812643133291437E-4</v>
      </c>
      <c r="E23" s="52"/>
      <c r="F23" s="53"/>
    </row>
    <row r="24" spans="1:6" s="46" customFormat="1" x14ac:dyDescent="0.35">
      <c r="A24" s="62"/>
      <c r="B24" s="120"/>
      <c r="C24" s="59" t="s">
        <v>27</v>
      </c>
      <c r="D24" s="81">
        <f>D20*D18+D19</f>
        <v>61.527760044062127</v>
      </c>
    </row>
    <row r="25" spans="1:6" s="46" customFormat="1" x14ac:dyDescent="0.35">
      <c r="A25" s="62"/>
      <c r="B25" s="120"/>
      <c r="C25" s="61" t="s">
        <v>28</v>
      </c>
      <c r="D25" s="81">
        <f>D24+D22</f>
        <v>83.289503115930003</v>
      </c>
      <c r="F25" s="51"/>
    </row>
    <row r="26" spans="1:6" s="46" customFormat="1" ht="21" x14ac:dyDescent="0.4">
      <c r="A26" s="62"/>
      <c r="B26" s="120"/>
      <c r="C26" s="61" t="s">
        <v>29</v>
      </c>
      <c r="D26" s="82">
        <f>D24/D2</f>
        <v>1.2952773610002298E-3</v>
      </c>
    </row>
    <row r="27" spans="1:6" s="46" customFormat="1" ht="21.6" thickBot="1" x14ac:dyDescent="0.45">
      <c r="A27" s="62"/>
      <c r="B27" s="122"/>
      <c r="C27" s="63" t="s">
        <v>30</v>
      </c>
      <c r="D27" s="83">
        <f>D25/D2</f>
        <v>1.7534037923331441E-3</v>
      </c>
    </row>
    <row r="28" spans="1:6" s="46" customFormat="1" x14ac:dyDescent="0.35">
      <c r="C28" s="47"/>
      <c r="D28" s="54"/>
    </row>
    <row r="29" spans="1:6" s="46" customFormat="1" x14ac:dyDescent="0.35">
      <c r="C29" s="47"/>
      <c r="D29" s="47"/>
    </row>
    <row r="30" spans="1:6" s="46" customFormat="1" x14ac:dyDescent="0.35">
      <c r="C30" s="47"/>
      <c r="D30" s="47"/>
    </row>
    <row r="31" spans="1:6" s="46" customFormat="1" x14ac:dyDescent="0.35">
      <c r="C31" s="47"/>
      <c r="D31" s="47"/>
    </row>
    <row r="32" spans="1:6" s="46" customFormat="1" x14ac:dyDescent="0.35">
      <c r="C32" s="47"/>
      <c r="D32" s="47"/>
    </row>
    <row r="33" spans="3:4" s="46" customFormat="1" x14ac:dyDescent="0.35">
      <c r="C33" s="47"/>
      <c r="D33" s="47"/>
    </row>
    <row r="34" spans="3:4" s="46" customFormat="1" x14ac:dyDescent="0.35">
      <c r="C34" s="47"/>
      <c r="D34" s="47"/>
    </row>
    <row r="35" spans="3:4" s="46" customFormat="1" x14ac:dyDescent="0.35">
      <c r="C35" s="47"/>
      <c r="D35" s="47"/>
    </row>
    <row r="36" spans="3:4" s="46" customFormat="1" x14ac:dyDescent="0.35">
      <c r="C36" s="47"/>
      <c r="D36" s="47"/>
    </row>
    <row r="37" spans="3:4" s="46" customFormat="1" x14ac:dyDescent="0.35">
      <c r="C37" s="47"/>
      <c r="D37" s="47"/>
    </row>
    <row r="38" spans="3:4" s="46" customFormat="1" x14ac:dyDescent="0.35">
      <c r="C38" s="47"/>
      <c r="D38" s="47"/>
    </row>
    <row r="39" spans="3:4" s="46" customFormat="1" x14ac:dyDescent="0.35">
      <c r="C39" s="47"/>
      <c r="D39" s="47"/>
    </row>
    <row r="40" spans="3:4" s="46" customFormat="1" x14ac:dyDescent="0.35">
      <c r="C40" s="47"/>
      <c r="D40" s="47"/>
    </row>
    <row r="41" spans="3:4" s="46" customFormat="1" x14ac:dyDescent="0.35">
      <c r="C41" s="47"/>
      <c r="D41" s="47"/>
    </row>
    <row r="42" spans="3:4" s="46" customFormat="1" x14ac:dyDescent="0.35">
      <c r="C42" s="47"/>
      <c r="D42" s="47"/>
    </row>
    <row r="43" spans="3:4" s="46" customFormat="1" x14ac:dyDescent="0.35">
      <c r="C43" s="47"/>
      <c r="D43" s="47"/>
    </row>
    <row r="44" spans="3:4" s="46" customFormat="1" x14ac:dyDescent="0.35">
      <c r="C44" s="47"/>
      <c r="D44" s="47"/>
    </row>
    <row r="45" spans="3:4" s="46" customFormat="1" x14ac:dyDescent="0.35">
      <c r="C45" s="47"/>
      <c r="D45" s="47"/>
    </row>
    <row r="46" spans="3:4" s="46" customFormat="1" x14ac:dyDescent="0.35">
      <c r="C46" s="47"/>
      <c r="D46" s="47"/>
    </row>
    <row r="47" spans="3:4" s="46" customFormat="1" x14ac:dyDescent="0.35">
      <c r="C47" s="47"/>
      <c r="D47" s="47"/>
    </row>
    <row r="48" spans="3:4" s="46" customFormat="1" x14ac:dyDescent="0.35">
      <c r="C48" s="47"/>
      <c r="D48" s="47"/>
    </row>
    <row r="49" spans="3:4" s="46" customFormat="1" x14ac:dyDescent="0.35">
      <c r="C49" s="47"/>
      <c r="D49" s="47"/>
    </row>
    <row r="50" spans="3:4" s="46" customFormat="1" x14ac:dyDescent="0.35">
      <c r="C50" s="47"/>
      <c r="D50" s="47"/>
    </row>
    <row r="51" spans="3:4" s="46" customFormat="1" x14ac:dyDescent="0.35">
      <c r="C51" s="47"/>
      <c r="D51" s="47"/>
    </row>
    <row r="52" spans="3:4" s="46" customFormat="1" x14ac:dyDescent="0.35">
      <c r="C52" s="47"/>
      <c r="D52" s="47"/>
    </row>
    <row r="53" spans="3:4" s="46" customFormat="1" x14ac:dyDescent="0.35">
      <c r="C53" s="47"/>
      <c r="D53" s="47"/>
    </row>
    <row r="54" spans="3:4" s="46" customFormat="1" x14ac:dyDescent="0.35">
      <c r="C54" s="47"/>
      <c r="D54" s="47"/>
    </row>
    <row r="55" spans="3:4" s="46" customFormat="1" x14ac:dyDescent="0.35">
      <c r="C55" s="47"/>
      <c r="D55" s="47"/>
    </row>
    <row r="56" spans="3:4" s="46" customFormat="1" x14ac:dyDescent="0.35">
      <c r="C56" s="47"/>
      <c r="D56" s="47"/>
    </row>
    <row r="57" spans="3:4" s="46" customFormat="1" x14ac:dyDescent="0.35">
      <c r="C57" s="47"/>
      <c r="D57" s="47"/>
    </row>
    <row r="58" spans="3:4" s="46" customFormat="1" x14ac:dyDescent="0.35">
      <c r="C58" s="47"/>
      <c r="D58" s="47"/>
    </row>
    <row r="59" spans="3:4" s="46" customFormat="1" x14ac:dyDescent="0.35">
      <c r="C59" s="47"/>
      <c r="D59" s="47"/>
    </row>
    <row r="60" spans="3:4" s="46" customFormat="1" x14ac:dyDescent="0.35">
      <c r="C60" s="47"/>
      <c r="D60" s="47"/>
    </row>
    <row r="61" spans="3:4" s="46" customFormat="1" x14ac:dyDescent="0.35">
      <c r="C61" s="47"/>
      <c r="D61" s="47"/>
    </row>
    <row r="62" spans="3:4" s="46" customFormat="1" x14ac:dyDescent="0.35">
      <c r="C62" s="47"/>
      <c r="D62" s="47"/>
    </row>
    <row r="63" spans="3:4" s="46" customFormat="1" x14ac:dyDescent="0.35">
      <c r="C63" s="47"/>
      <c r="D63" s="47"/>
    </row>
    <row r="64" spans="3:4" s="46" customFormat="1" x14ac:dyDescent="0.35">
      <c r="C64" s="47"/>
      <c r="D64" s="47"/>
    </row>
    <row r="65" spans="3:4" s="46" customFormat="1" x14ac:dyDescent="0.35">
      <c r="C65" s="47"/>
      <c r="D65" s="47"/>
    </row>
    <row r="66" spans="3:4" s="46" customFormat="1" x14ac:dyDescent="0.35">
      <c r="C66" s="47"/>
      <c r="D66" s="47"/>
    </row>
    <row r="67" spans="3:4" s="46" customFormat="1" x14ac:dyDescent="0.35">
      <c r="C67" s="47"/>
      <c r="D67" s="47"/>
    </row>
    <row r="68" spans="3:4" s="46" customFormat="1" x14ac:dyDescent="0.35">
      <c r="C68" s="47"/>
      <c r="D68" s="47"/>
    </row>
    <row r="69" spans="3:4" s="46" customFormat="1" x14ac:dyDescent="0.35">
      <c r="C69" s="47"/>
      <c r="D69" s="47"/>
    </row>
    <row r="70" spans="3:4" s="46" customFormat="1" x14ac:dyDescent="0.35">
      <c r="C70" s="47"/>
      <c r="D70" s="47"/>
    </row>
    <row r="71" spans="3:4" s="46" customFormat="1" x14ac:dyDescent="0.35">
      <c r="C71" s="47"/>
      <c r="D71" s="47"/>
    </row>
    <row r="72" spans="3:4" s="46" customFormat="1" x14ac:dyDescent="0.35">
      <c r="C72" s="47"/>
      <c r="D72" s="47"/>
    </row>
    <row r="73" spans="3:4" s="46" customFormat="1" x14ac:dyDescent="0.35">
      <c r="C73" s="47"/>
      <c r="D73" s="47"/>
    </row>
    <row r="74" spans="3:4" s="46" customFormat="1" x14ac:dyDescent="0.35">
      <c r="C74" s="47"/>
      <c r="D74" s="47"/>
    </row>
    <row r="75" spans="3:4" s="46" customFormat="1" x14ac:dyDescent="0.35">
      <c r="C75" s="47"/>
      <c r="D75" s="47"/>
    </row>
    <row r="76" spans="3:4" s="46" customFormat="1" x14ac:dyDescent="0.35">
      <c r="C76" s="47"/>
      <c r="D76" s="47"/>
    </row>
    <row r="77" spans="3:4" s="46" customFormat="1" x14ac:dyDescent="0.35">
      <c r="C77" s="47"/>
      <c r="D77" s="47"/>
    </row>
    <row r="78" spans="3:4" s="46" customFormat="1" x14ac:dyDescent="0.35">
      <c r="C78" s="47"/>
      <c r="D78" s="47"/>
    </row>
    <row r="79" spans="3:4" s="46" customFormat="1" x14ac:dyDescent="0.35">
      <c r="C79" s="47"/>
      <c r="D79" s="47"/>
    </row>
    <row r="80" spans="3:4" s="46" customFormat="1" x14ac:dyDescent="0.35">
      <c r="C80" s="47"/>
      <c r="D80" s="47"/>
    </row>
    <row r="81" spans="3:4" s="46" customFormat="1" x14ac:dyDescent="0.35">
      <c r="C81" s="47"/>
      <c r="D81" s="47"/>
    </row>
    <row r="82" spans="3:4" s="46" customFormat="1" x14ac:dyDescent="0.35">
      <c r="C82" s="47"/>
      <c r="D82" s="47"/>
    </row>
    <row r="83" spans="3:4" s="46" customFormat="1" x14ac:dyDescent="0.35">
      <c r="C83" s="47"/>
      <c r="D83" s="47"/>
    </row>
    <row r="84" spans="3:4" s="46" customFormat="1" x14ac:dyDescent="0.35">
      <c r="C84" s="47"/>
      <c r="D84" s="47"/>
    </row>
    <row r="85" spans="3:4" s="46" customFormat="1" x14ac:dyDescent="0.35">
      <c r="C85" s="47"/>
      <c r="D85" s="47"/>
    </row>
    <row r="86" spans="3:4" s="46" customFormat="1" x14ac:dyDescent="0.35">
      <c r="C86" s="47"/>
      <c r="D86" s="47"/>
    </row>
    <row r="87" spans="3:4" s="46" customFormat="1" x14ac:dyDescent="0.35">
      <c r="C87" s="47"/>
      <c r="D87" s="47"/>
    </row>
    <row r="88" spans="3:4" s="46" customFormat="1" x14ac:dyDescent="0.35">
      <c r="C88" s="47"/>
      <c r="D88" s="47"/>
    </row>
    <row r="89" spans="3:4" s="46" customFormat="1" x14ac:dyDescent="0.35">
      <c r="C89" s="47"/>
      <c r="D89" s="47"/>
    </row>
    <row r="90" spans="3:4" s="46" customFormat="1" x14ac:dyDescent="0.35">
      <c r="C90" s="47"/>
      <c r="D90" s="47"/>
    </row>
    <row r="91" spans="3:4" s="46" customFormat="1" x14ac:dyDescent="0.35">
      <c r="C91" s="47"/>
      <c r="D91" s="47"/>
    </row>
    <row r="92" spans="3:4" s="46" customFormat="1" x14ac:dyDescent="0.35">
      <c r="C92" s="47"/>
      <c r="D92" s="47"/>
    </row>
    <row r="93" spans="3:4" s="46" customFormat="1" x14ac:dyDescent="0.35">
      <c r="C93" s="47"/>
      <c r="D93" s="47"/>
    </row>
    <row r="94" spans="3:4" s="46" customFormat="1" x14ac:dyDescent="0.35">
      <c r="C94" s="47"/>
      <c r="D94" s="47"/>
    </row>
    <row r="95" spans="3:4" s="46" customFormat="1" x14ac:dyDescent="0.35">
      <c r="C95" s="47"/>
      <c r="D95" s="47"/>
    </row>
    <row r="96" spans="3:4" s="46" customFormat="1" x14ac:dyDescent="0.35">
      <c r="C96" s="47"/>
      <c r="D96" s="47"/>
    </row>
    <row r="97" spans="3:4" s="46" customFormat="1" x14ac:dyDescent="0.35">
      <c r="C97" s="47"/>
      <c r="D97" s="47"/>
    </row>
    <row r="98" spans="3:4" s="46" customFormat="1" x14ac:dyDescent="0.35">
      <c r="C98" s="47"/>
      <c r="D98" s="47"/>
    </row>
    <row r="99" spans="3:4" s="46" customFormat="1" x14ac:dyDescent="0.35">
      <c r="C99" s="47"/>
      <c r="D99" s="47"/>
    </row>
    <row r="100" spans="3:4" s="46" customFormat="1" x14ac:dyDescent="0.35">
      <c r="C100" s="47"/>
      <c r="D100" s="47"/>
    </row>
    <row r="101" spans="3:4" s="46" customFormat="1" x14ac:dyDescent="0.35">
      <c r="C101" s="47"/>
      <c r="D101" s="47"/>
    </row>
    <row r="102" spans="3:4" s="46" customFormat="1" x14ac:dyDescent="0.35">
      <c r="C102" s="47"/>
      <c r="D102" s="47"/>
    </row>
    <row r="103" spans="3:4" s="46" customFormat="1" x14ac:dyDescent="0.35">
      <c r="C103" s="47"/>
      <c r="D103" s="47"/>
    </row>
    <row r="104" spans="3:4" s="46" customFormat="1" x14ac:dyDescent="0.35">
      <c r="C104" s="47"/>
      <c r="D104" s="47"/>
    </row>
    <row r="105" spans="3:4" s="46" customFormat="1" x14ac:dyDescent="0.35">
      <c r="C105" s="47"/>
      <c r="D105" s="47"/>
    </row>
    <row r="106" spans="3:4" s="46" customFormat="1" x14ac:dyDescent="0.35">
      <c r="C106" s="47"/>
      <c r="D106" s="47"/>
    </row>
    <row r="107" spans="3:4" s="46" customFormat="1" x14ac:dyDescent="0.35">
      <c r="C107" s="47"/>
      <c r="D107" s="47"/>
    </row>
    <row r="108" spans="3:4" s="46" customFormat="1" x14ac:dyDescent="0.35">
      <c r="C108" s="47"/>
      <c r="D108" s="47"/>
    </row>
    <row r="109" spans="3:4" s="46" customFormat="1" x14ac:dyDescent="0.35">
      <c r="C109" s="47"/>
      <c r="D109" s="47"/>
    </row>
    <row r="110" spans="3:4" s="46" customFormat="1" x14ac:dyDescent="0.35">
      <c r="C110" s="47"/>
      <c r="D110" s="47"/>
    </row>
    <row r="111" spans="3:4" s="46" customFormat="1" x14ac:dyDescent="0.35">
      <c r="C111" s="47"/>
      <c r="D111" s="47"/>
    </row>
    <row r="112" spans="3:4" s="46" customFormat="1" x14ac:dyDescent="0.35">
      <c r="C112" s="47"/>
      <c r="D112" s="47"/>
    </row>
    <row r="113" spans="3:4" s="46" customFormat="1" x14ac:dyDescent="0.35">
      <c r="C113" s="47"/>
      <c r="D113" s="47"/>
    </row>
    <row r="114" spans="3:4" s="46" customFormat="1" x14ac:dyDescent="0.35">
      <c r="C114" s="47"/>
      <c r="D114" s="47"/>
    </row>
    <row r="115" spans="3:4" s="46" customFormat="1" x14ac:dyDescent="0.35">
      <c r="C115" s="47"/>
      <c r="D115" s="47"/>
    </row>
    <row r="116" spans="3:4" s="46" customFormat="1" x14ac:dyDescent="0.35">
      <c r="C116" s="47"/>
      <c r="D116" s="47"/>
    </row>
    <row r="117" spans="3:4" s="46" customFormat="1" x14ac:dyDescent="0.35">
      <c r="C117" s="47"/>
      <c r="D117" s="47"/>
    </row>
    <row r="118" spans="3:4" s="46" customFormat="1" x14ac:dyDescent="0.35">
      <c r="C118" s="47"/>
      <c r="D118" s="47"/>
    </row>
    <row r="119" spans="3:4" s="46" customFormat="1" x14ac:dyDescent="0.35">
      <c r="C119" s="47"/>
      <c r="D119" s="47"/>
    </row>
    <row r="120" spans="3:4" s="46" customFormat="1" x14ac:dyDescent="0.35">
      <c r="C120" s="47"/>
      <c r="D120" s="47"/>
    </row>
    <row r="121" spans="3:4" s="46" customFormat="1" x14ac:dyDescent="0.35">
      <c r="C121" s="47"/>
      <c r="D121" s="47"/>
    </row>
    <row r="122" spans="3:4" s="46" customFormat="1" x14ac:dyDescent="0.35">
      <c r="C122" s="47"/>
      <c r="D122" s="47"/>
    </row>
    <row r="123" spans="3:4" s="46" customFormat="1" x14ac:dyDescent="0.35">
      <c r="C123" s="47"/>
      <c r="D123" s="47"/>
    </row>
    <row r="124" spans="3:4" s="46" customFormat="1" x14ac:dyDescent="0.35">
      <c r="C124" s="47"/>
      <c r="D124" s="47"/>
    </row>
    <row r="125" spans="3:4" s="46" customFormat="1" x14ac:dyDescent="0.35">
      <c r="C125" s="47"/>
      <c r="D125" s="47"/>
    </row>
    <row r="126" spans="3:4" s="46" customFormat="1" x14ac:dyDescent="0.35">
      <c r="C126" s="47"/>
      <c r="D126" s="47"/>
    </row>
    <row r="127" spans="3:4" s="46" customFormat="1" x14ac:dyDescent="0.35">
      <c r="C127" s="47"/>
      <c r="D127" s="47"/>
    </row>
    <row r="128" spans="3:4" s="46" customFormat="1" x14ac:dyDescent="0.35">
      <c r="C128" s="47"/>
      <c r="D128" s="47"/>
    </row>
    <row r="129" spans="3:4" s="46" customFormat="1" x14ac:dyDescent="0.35">
      <c r="C129" s="47"/>
      <c r="D129" s="47"/>
    </row>
    <row r="130" spans="3:4" s="46" customFormat="1" x14ac:dyDescent="0.35">
      <c r="C130" s="47"/>
      <c r="D130" s="47"/>
    </row>
    <row r="131" spans="3:4" s="46" customFormat="1" x14ac:dyDescent="0.35">
      <c r="C131" s="47"/>
      <c r="D131" s="47"/>
    </row>
    <row r="132" spans="3:4" s="46" customFormat="1" x14ac:dyDescent="0.35">
      <c r="C132" s="47"/>
      <c r="D132" s="47"/>
    </row>
    <row r="133" spans="3:4" s="46" customFormat="1" x14ac:dyDescent="0.35">
      <c r="C133" s="47"/>
      <c r="D133" s="47"/>
    </row>
    <row r="134" spans="3:4" s="46" customFormat="1" x14ac:dyDescent="0.35">
      <c r="C134" s="47"/>
      <c r="D134" s="47"/>
    </row>
    <row r="135" spans="3:4" s="46" customFormat="1" x14ac:dyDescent="0.35">
      <c r="C135" s="47"/>
      <c r="D135" s="47"/>
    </row>
    <row r="136" spans="3:4" s="46" customFormat="1" x14ac:dyDescent="0.35">
      <c r="C136" s="47"/>
      <c r="D136" s="47"/>
    </row>
    <row r="137" spans="3:4" s="46" customFormat="1" x14ac:dyDescent="0.35">
      <c r="C137" s="47"/>
      <c r="D137" s="47"/>
    </row>
    <row r="138" spans="3:4" s="46" customFormat="1" x14ac:dyDescent="0.35">
      <c r="C138" s="47"/>
      <c r="D138" s="47"/>
    </row>
    <row r="139" spans="3:4" s="46" customFormat="1" x14ac:dyDescent="0.35">
      <c r="C139" s="47"/>
      <c r="D139" s="47"/>
    </row>
    <row r="140" spans="3:4" s="46" customFormat="1" x14ac:dyDescent="0.35">
      <c r="C140" s="47"/>
      <c r="D140" s="47"/>
    </row>
    <row r="141" spans="3:4" s="46" customFormat="1" x14ac:dyDescent="0.35">
      <c r="C141" s="47"/>
      <c r="D141" s="47"/>
    </row>
    <row r="142" spans="3:4" s="46" customFormat="1" x14ac:dyDescent="0.35">
      <c r="C142" s="47"/>
      <c r="D142" s="47"/>
    </row>
    <row r="143" spans="3:4" s="46" customFormat="1" x14ac:dyDescent="0.35">
      <c r="C143" s="47"/>
      <c r="D143" s="47"/>
    </row>
    <row r="144" spans="3:4" s="46" customFormat="1" x14ac:dyDescent="0.35">
      <c r="C144" s="47"/>
      <c r="D144" s="47"/>
    </row>
    <row r="145" spans="3:4" s="46" customFormat="1" x14ac:dyDescent="0.35">
      <c r="C145" s="47"/>
      <c r="D145" s="47"/>
    </row>
    <row r="146" spans="3:4" s="46" customFormat="1" x14ac:dyDescent="0.35">
      <c r="C146" s="47"/>
      <c r="D146" s="47"/>
    </row>
    <row r="147" spans="3:4" s="46" customFormat="1" x14ac:dyDescent="0.35">
      <c r="C147" s="47"/>
      <c r="D147" s="47"/>
    </row>
    <row r="148" spans="3:4" s="46" customFormat="1" x14ac:dyDescent="0.35">
      <c r="C148" s="47"/>
      <c r="D148" s="47"/>
    </row>
    <row r="149" spans="3:4" s="46" customFormat="1" x14ac:dyDescent="0.35">
      <c r="C149" s="47"/>
      <c r="D149" s="47"/>
    </row>
    <row r="150" spans="3:4" s="46" customFormat="1" x14ac:dyDescent="0.35">
      <c r="C150" s="47"/>
      <c r="D150" s="47"/>
    </row>
    <row r="151" spans="3:4" s="46" customFormat="1" x14ac:dyDescent="0.35">
      <c r="C151" s="47"/>
      <c r="D151" s="47"/>
    </row>
    <row r="152" spans="3:4" s="46" customFormat="1" x14ac:dyDescent="0.35">
      <c r="C152" s="47"/>
      <c r="D152" s="47"/>
    </row>
    <row r="153" spans="3:4" s="46" customFormat="1" x14ac:dyDescent="0.35">
      <c r="C153" s="47"/>
      <c r="D153" s="47"/>
    </row>
    <row r="154" spans="3:4" s="46" customFormat="1" x14ac:dyDescent="0.35">
      <c r="C154" s="47"/>
      <c r="D154" s="47"/>
    </row>
    <row r="155" spans="3:4" s="46" customFormat="1" x14ac:dyDescent="0.35">
      <c r="C155" s="47"/>
      <c r="D155" s="47"/>
    </row>
    <row r="156" spans="3:4" s="46" customFormat="1" x14ac:dyDescent="0.35">
      <c r="C156" s="47"/>
      <c r="D156" s="47"/>
    </row>
    <row r="157" spans="3:4" s="46" customFormat="1" x14ac:dyDescent="0.35">
      <c r="C157" s="47"/>
      <c r="D157" s="47"/>
    </row>
    <row r="158" spans="3:4" s="46" customFormat="1" x14ac:dyDescent="0.35">
      <c r="C158" s="47"/>
      <c r="D158" s="47"/>
    </row>
    <row r="159" spans="3:4" s="46" customFormat="1" x14ac:dyDescent="0.35">
      <c r="C159" s="47"/>
      <c r="D159" s="47"/>
    </row>
    <row r="160" spans="3:4" s="46" customFormat="1" x14ac:dyDescent="0.35">
      <c r="C160" s="47"/>
      <c r="D160" s="47"/>
    </row>
    <row r="161" spans="3:4" s="46" customFormat="1" x14ac:dyDescent="0.35">
      <c r="C161" s="47"/>
      <c r="D161" s="47"/>
    </row>
    <row r="162" spans="3:4" s="46" customFormat="1" x14ac:dyDescent="0.35">
      <c r="C162" s="47"/>
      <c r="D162" s="47"/>
    </row>
    <row r="163" spans="3:4" s="46" customFormat="1" x14ac:dyDescent="0.35">
      <c r="C163" s="47"/>
      <c r="D163" s="47"/>
    </row>
    <row r="164" spans="3:4" s="46" customFormat="1" x14ac:dyDescent="0.35">
      <c r="C164" s="47"/>
      <c r="D164" s="47"/>
    </row>
    <row r="165" spans="3:4" s="46" customFormat="1" x14ac:dyDescent="0.35">
      <c r="C165" s="47"/>
      <c r="D165" s="47"/>
    </row>
    <row r="166" spans="3:4" s="46" customFormat="1" x14ac:dyDescent="0.35">
      <c r="C166" s="47"/>
      <c r="D166" s="47"/>
    </row>
    <row r="167" spans="3:4" s="46" customFormat="1" x14ac:dyDescent="0.35">
      <c r="C167" s="47"/>
      <c r="D167" s="47"/>
    </row>
    <row r="168" spans="3:4" s="46" customFormat="1" x14ac:dyDescent="0.35">
      <c r="C168" s="47"/>
      <c r="D168" s="47"/>
    </row>
    <row r="169" spans="3:4" s="46" customFormat="1" x14ac:dyDescent="0.35">
      <c r="C169" s="47"/>
      <c r="D169" s="47"/>
    </row>
    <row r="170" spans="3:4" s="46" customFormat="1" x14ac:dyDescent="0.35">
      <c r="C170" s="47"/>
      <c r="D170" s="47"/>
    </row>
    <row r="171" spans="3:4" s="46" customFormat="1" x14ac:dyDescent="0.35">
      <c r="C171" s="47"/>
      <c r="D171" s="47"/>
    </row>
    <row r="172" spans="3:4" s="46" customFormat="1" x14ac:dyDescent="0.35">
      <c r="C172" s="47"/>
      <c r="D172" s="47"/>
    </row>
    <row r="173" spans="3:4" s="46" customFormat="1" x14ac:dyDescent="0.35">
      <c r="C173" s="47"/>
      <c r="D173" s="47"/>
    </row>
    <row r="174" spans="3:4" s="46" customFormat="1" x14ac:dyDescent="0.35">
      <c r="C174" s="47"/>
      <c r="D174" s="47"/>
    </row>
    <row r="175" spans="3:4" s="46" customFormat="1" x14ac:dyDescent="0.35">
      <c r="C175" s="47"/>
      <c r="D175" s="47"/>
    </row>
    <row r="176" spans="3:4" s="46" customFormat="1" x14ac:dyDescent="0.35">
      <c r="C176" s="47"/>
      <c r="D176" s="47"/>
    </row>
    <row r="177" spans="3:4" s="46" customFormat="1" x14ac:dyDescent="0.35">
      <c r="C177" s="47"/>
      <c r="D177" s="47"/>
    </row>
    <row r="178" spans="3:4" s="46" customFormat="1" x14ac:dyDescent="0.35">
      <c r="C178" s="47"/>
      <c r="D178" s="47"/>
    </row>
    <row r="179" spans="3:4" s="46" customFormat="1" x14ac:dyDescent="0.35">
      <c r="C179" s="47"/>
      <c r="D179" s="47"/>
    </row>
    <row r="180" spans="3:4" s="46" customFormat="1" x14ac:dyDescent="0.35">
      <c r="C180" s="47"/>
      <c r="D180" s="47"/>
    </row>
    <row r="181" spans="3:4" s="46" customFormat="1" x14ac:dyDescent="0.35">
      <c r="C181" s="47"/>
      <c r="D181" s="47"/>
    </row>
    <row r="182" spans="3:4" s="46" customFormat="1" x14ac:dyDescent="0.35">
      <c r="C182" s="47"/>
      <c r="D182" s="47"/>
    </row>
    <row r="183" spans="3:4" s="46" customFormat="1" x14ac:dyDescent="0.35">
      <c r="C183" s="47"/>
      <c r="D183" s="47"/>
    </row>
    <row r="184" spans="3:4" s="46" customFormat="1" x14ac:dyDescent="0.35">
      <c r="C184" s="47"/>
      <c r="D184" s="47"/>
    </row>
    <row r="185" spans="3:4" s="46" customFormat="1" x14ac:dyDescent="0.35">
      <c r="C185" s="47"/>
      <c r="D185" s="47"/>
    </row>
    <row r="186" spans="3:4" s="46" customFormat="1" x14ac:dyDescent="0.35">
      <c r="C186" s="47"/>
      <c r="D186" s="47"/>
    </row>
    <row r="187" spans="3:4" s="46" customFormat="1" x14ac:dyDescent="0.35">
      <c r="C187" s="47"/>
      <c r="D187" s="47"/>
    </row>
    <row r="188" spans="3:4" s="46" customFormat="1" x14ac:dyDescent="0.35">
      <c r="C188" s="47"/>
      <c r="D188" s="47"/>
    </row>
    <row r="189" spans="3:4" s="46" customFormat="1" x14ac:dyDescent="0.35">
      <c r="C189" s="47"/>
      <c r="D189" s="47"/>
    </row>
    <row r="190" spans="3:4" s="46" customFormat="1" x14ac:dyDescent="0.35">
      <c r="C190" s="47"/>
      <c r="D190" s="47"/>
    </row>
    <row r="191" spans="3:4" s="46" customFormat="1" x14ac:dyDescent="0.35">
      <c r="C191" s="47"/>
      <c r="D191" s="47"/>
    </row>
    <row r="192" spans="3:4" s="46" customFormat="1" x14ac:dyDescent="0.35">
      <c r="C192" s="47"/>
      <c r="D192" s="47"/>
    </row>
    <row r="193" spans="3:4" s="46" customFormat="1" x14ac:dyDescent="0.35">
      <c r="C193" s="47"/>
      <c r="D193" s="47"/>
    </row>
    <row r="194" spans="3:4" s="46" customFormat="1" x14ac:dyDescent="0.35">
      <c r="C194" s="47"/>
      <c r="D194" s="47"/>
    </row>
    <row r="195" spans="3:4" s="46" customFormat="1" x14ac:dyDescent="0.35">
      <c r="C195" s="47"/>
      <c r="D195" s="47"/>
    </row>
    <row r="196" spans="3:4" s="46" customFormat="1" x14ac:dyDescent="0.35">
      <c r="C196" s="47"/>
      <c r="D196" s="47"/>
    </row>
  </sheetData>
  <mergeCells count="4">
    <mergeCell ref="B2:B4"/>
    <mergeCell ref="B5:B18"/>
    <mergeCell ref="B19:B21"/>
    <mergeCell ref="B22:B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5"/>
  <sheetViews>
    <sheetView zoomScale="115" zoomScaleNormal="115" workbookViewId="0">
      <selection activeCell="B23" sqref="B23:D28"/>
    </sheetView>
  </sheetViews>
  <sheetFormatPr defaultRowHeight="14.4" x14ac:dyDescent="0.3"/>
  <cols>
    <col min="1" max="1" width="32.88671875" customWidth="1"/>
    <col min="2" max="2" width="41.33203125" customWidth="1"/>
    <col min="3" max="3" width="40.109375" customWidth="1"/>
    <col min="4" max="4" width="39.44140625" customWidth="1"/>
  </cols>
  <sheetData>
    <row r="1" spans="1:5" s="46" customFormat="1" x14ac:dyDescent="0.3"/>
    <row r="2" spans="1:5" s="46" customFormat="1" ht="15" thickBot="1" x14ac:dyDescent="0.35"/>
    <row r="3" spans="1:5" s="46" customFormat="1" ht="26.4" thickBot="1" x14ac:dyDescent="0.55000000000000004">
      <c r="A3" s="62"/>
      <c r="B3" s="123" t="s">
        <v>208</v>
      </c>
      <c r="C3" s="124"/>
      <c r="D3" s="125"/>
      <c r="E3" s="118"/>
    </row>
    <row r="4" spans="1:5" s="46" customFormat="1" ht="18" x14ac:dyDescent="0.35">
      <c r="A4" s="62"/>
      <c r="B4" s="119" t="s">
        <v>0</v>
      </c>
      <c r="C4" s="84" t="s">
        <v>1</v>
      </c>
      <c r="D4" s="101">
        <v>35819.360000000001</v>
      </c>
      <c r="E4" s="118"/>
    </row>
    <row r="5" spans="1:5" s="46" customFormat="1" ht="18" x14ac:dyDescent="0.35">
      <c r="A5" s="62"/>
      <c r="B5" s="120"/>
      <c r="C5" s="55" t="s">
        <v>4</v>
      </c>
      <c r="D5" s="102">
        <v>38</v>
      </c>
      <c r="E5" s="118"/>
    </row>
    <row r="6" spans="1:5" s="46" customFormat="1" ht="18" x14ac:dyDescent="0.3">
      <c r="A6" s="62"/>
      <c r="B6" s="120"/>
      <c r="C6" s="92" t="s">
        <v>197</v>
      </c>
      <c r="D6" s="103" t="s">
        <v>3</v>
      </c>
      <c r="E6" s="118"/>
    </row>
    <row r="7" spans="1:5" s="46" customFormat="1" ht="18" x14ac:dyDescent="0.3">
      <c r="A7" s="62"/>
      <c r="B7" s="126" t="s">
        <v>5</v>
      </c>
      <c r="C7" s="57" t="s">
        <v>7</v>
      </c>
      <c r="D7" s="104">
        <v>0.7</v>
      </c>
      <c r="E7" s="118"/>
    </row>
    <row r="8" spans="1:5" s="46" customFormat="1" ht="18" x14ac:dyDescent="0.3">
      <c r="A8" s="62"/>
      <c r="B8" s="126"/>
      <c r="C8" s="93" t="s">
        <v>198</v>
      </c>
      <c r="D8" s="105">
        <v>1.1100000000000001</v>
      </c>
      <c r="E8" s="118"/>
    </row>
    <row r="9" spans="1:5" s="46" customFormat="1" ht="18" x14ac:dyDescent="0.3">
      <c r="A9" s="62"/>
      <c r="B9" s="126"/>
      <c r="C9" s="93" t="s">
        <v>199</v>
      </c>
      <c r="D9" s="105">
        <f>IF(D7=0.6,1.1,IF(D7=0.7,1.2,IF(D7=0.8,1.3,IF(D7=0.9,1.5,IF(D7=0.95,1.6)))))</f>
        <v>1.2</v>
      </c>
      <c r="E9" s="118"/>
    </row>
    <row r="10" spans="1:5" s="46" customFormat="1" ht="18" x14ac:dyDescent="0.3">
      <c r="A10" s="62"/>
      <c r="B10" s="126"/>
      <c r="C10" s="94" t="s">
        <v>200</v>
      </c>
      <c r="D10" s="106">
        <v>0.3</v>
      </c>
      <c r="E10" s="118"/>
    </row>
    <row r="11" spans="1:5" s="46" customFormat="1" ht="18" x14ac:dyDescent="0.3">
      <c r="A11" s="62"/>
      <c r="B11" s="126"/>
      <c r="C11" s="94" t="s">
        <v>201</v>
      </c>
      <c r="D11" s="107">
        <f>D10*D4</f>
        <v>10745.807999999999</v>
      </c>
      <c r="E11" s="118"/>
    </row>
    <row r="12" spans="1:5" s="46" customFormat="1" ht="18" x14ac:dyDescent="0.3">
      <c r="A12" s="62"/>
      <c r="B12" s="126"/>
      <c r="C12" s="94" t="s">
        <v>202</v>
      </c>
      <c r="D12" s="108">
        <v>0.02</v>
      </c>
      <c r="E12" s="118"/>
    </row>
    <row r="13" spans="1:5" s="46" customFormat="1" ht="18" x14ac:dyDescent="0.3">
      <c r="A13" s="62"/>
      <c r="B13" s="126"/>
      <c r="C13" s="93" t="s">
        <v>203</v>
      </c>
      <c r="D13" s="107">
        <f>D12*D4</f>
        <v>716.38720000000001</v>
      </c>
      <c r="E13" s="118"/>
    </row>
    <row r="14" spans="1:5" s="46" customFormat="1" ht="18" x14ac:dyDescent="0.35">
      <c r="A14" s="62"/>
      <c r="B14" s="126"/>
      <c r="C14" s="59" t="s">
        <v>13</v>
      </c>
      <c r="D14" s="109">
        <f>ROUNDUP((D8*D4/(D13-D11*D9)),0)</f>
        <v>-4</v>
      </c>
      <c r="E14" s="118"/>
    </row>
    <row r="15" spans="1:5" s="46" customFormat="1" ht="23.4" x14ac:dyDescent="0.45">
      <c r="A15" s="62"/>
      <c r="B15" s="126"/>
      <c r="C15" s="60" t="s">
        <v>19</v>
      </c>
      <c r="D15" s="110">
        <f>D4/D14</f>
        <v>-8954.84</v>
      </c>
      <c r="E15" s="118"/>
    </row>
    <row r="16" spans="1:5" s="46" customFormat="1" ht="36" x14ac:dyDescent="0.35">
      <c r="A16" s="62"/>
      <c r="B16" s="127" t="s">
        <v>20</v>
      </c>
      <c r="C16" s="95" t="s">
        <v>16</v>
      </c>
      <c r="D16" s="107">
        <v>10000</v>
      </c>
      <c r="E16" s="118"/>
    </row>
    <row r="17" spans="1:5" s="46" customFormat="1" ht="36" x14ac:dyDescent="0.35">
      <c r="A17" s="62"/>
      <c r="B17" s="127"/>
      <c r="C17" s="95" t="s">
        <v>15</v>
      </c>
      <c r="D17" s="111">
        <v>2</v>
      </c>
      <c r="E17" s="118"/>
    </row>
    <row r="18" spans="1:5" s="46" customFormat="1" ht="36" x14ac:dyDescent="0.35">
      <c r="A18" s="62"/>
      <c r="B18" s="127"/>
      <c r="C18" s="96" t="s">
        <v>21</v>
      </c>
      <c r="D18" s="107">
        <v>200</v>
      </c>
      <c r="E18" s="118"/>
    </row>
    <row r="19" spans="1:5" s="46" customFormat="1" ht="36" x14ac:dyDescent="0.35">
      <c r="A19" s="62"/>
      <c r="B19" s="127"/>
      <c r="C19" s="95" t="s">
        <v>204</v>
      </c>
      <c r="D19" s="107">
        <v>25819</v>
      </c>
      <c r="E19" s="118"/>
    </row>
    <row r="20" spans="1:5" s="46" customFormat="1" ht="36" x14ac:dyDescent="0.35">
      <c r="A20" s="62"/>
      <c r="B20" s="127"/>
      <c r="C20" s="95" t="s">
        <v>205</v>
      </c>
      <c r="D20" s="111">
        <v>36</v>
      </c>
      <c r="E20" s="118"/>
    </row>
    <row r="21" spans="1:5" s="46" customFormat="1" ht="18" x14ac:dyDescent="0.35">
      <c r="A21" s="62"/>
      <c r="B21" s="127"/>
      <c r="C21" s="59" t="s">
        <v>206</v>
      </c>
      <c r="D21" s="112">
        <f>'Данни грешка'!J30</f>
        <v>15.45</v>
      </c>
      <c r="E21" s="118"/>
    </row>
    <row r="22" spans="1:5" s="46" customFormat="1" ht="18" x14ac:dyDescent="0.35">
      <c r="A22" s="62"/>
      <c r="B22" s="127"/>
      <c r="C22" s="59" t="s">
        <v>22</v>
      </c>
      <c r="D22" s="113">
        <f>'Данни грешка'!K29</f>
        <v>3.8858320830006898E-2</v>
      </c>
      <c r="E22" s="118"/>
    </row>
    <row r="23" spans="1:5" s="46" customFormat="1" ht="36" x14ac:dyDescent="0.35">
      <c r="B23" s="128" t="s">
        <v>24</v>
      </c>
      <c r="C23" s="95" t="s">
        <v>26</v>
      </c>
      <c r="D23" s="114">
        <f>D8*D15</f>
        <v>-9939.8724000000002</v>
      </c>
      <c r="E23" s="118"/>
    </row>
    <row r="24" spans="1:5" s="46" customFormat="1" ht="18" x14ac:dyDescent="0.35">
      <c r="B24" s="128"/>
      <c r="C24" s="97" t="s">
        <v>207</v>
      </c>
      <c r="D24" s="115"/>
      <c r="E24" s="118"/>
    </row>
    <row r="25" spans="1:5" s="46" customFormat="1" ht="18" x14ac:dyDescent="0.35">
      <c r="B25" s="128"/>
      <c r="C25" s="95" t="s">
        <v>27</v>
      </c>
      <c r="D25" s="116">
        <f>D22*D15+D18</f>
        <v>-147.97004570137898</v>
      </c>
      <c r="E25" s="118"/>
    </row>
    <row r="26" spans="1:5" s="46" customFormat="1" ht="36" x14ac:dyDescent="0.35">
      <c r="B26" s="128"/>
      <c r="C26" s="95" t="s">
        <v>28</v>
      </c>
      <c r="D26" s="116">
        <f>D25+D24+D23</f>
        <v>-10087.842445701379</v>
      </c>
      <c r="E26" s="118"/>
    </row>
    <row r="27" spans="1:5" s="46" customFormat="1" ht="23.4" x14ac:dyDescent="0.45">
      <c r="B27" s="128"/>
      <c r="C27" s="95" t="s">
        <v>29</v>
      </c>
      <c r="D27" s="117">
        <f>D25/D4</f>
        <v>-4.131007525019402E-3</v>
      </c>
      <c r="E27" s="118"/>
    </row>
    <row r="28" spans="1:5" s="46" customFormat="1" ht="37.799999999999997" thickBot="1" x14ac:dyDescent="0.5">
      <c r="B28" s="129"/>
      <c r="C28" s="100" t="s">
        <v>30</v>
      </c>
      <c r="D28" s="98">
        <f>D26/D4</f>
        <v>-0.28163100752501941</v>
      </c>
    </row>
    <row r="29" spans="1:5" s="46" customFormat="1" x14ac:dyDescent="0.3">
      <c r="C29" s="99"/>
      <c r="D29" s="99"/>
    </row>
    <row r="30" spans="1:5" s="46" customFormat="1" x14ac:dyDescent="0.3"/>
    <row r="31" spans="1:5" s="46" customFormat="1" x14ac:dyDescent="0.3"/>
    <row r="32" spans="1:5" s="46" customFormat="1" x14ac:dyDescent="0.3"/>
    <row r="33" s="46" customFormat="1" x14ac:dyDescent="0.3"/>
    <row r="34" s="46" customFormat="1" x14ac:dyDescent="0.3"/>
    <row r="35" s="46" customFormat="1" x14ac:dyDescent="0.3"/>
    <row r="36" s="46" customFormat="1" x14ac:dyDescent="0.3"/>
    <row r="37" s="46" customFormat="1" x14ac:dyDescent="0.3"/>
    <row r="38" s="46" customFormat="1" x14ac:dyDescent="0.3"/>
    <row r="39" s="46" customFormat="1" x14ac:dyDescent="0.3"/>
    <row r="40" s="46" customFormat="1" x14ac:dyDescent="0.3"/>
    <row r="41" s="46" customFormat="1" x14ac:dyDescent="0.3"/>
    <row r="42" s="46" customFormat="1" x14ac:dyDescent="0.3"/>
    <row r="43" s="46" customFormat="1" x14ac:dyDescent="0.3"/>
    <row r="44" s="46" customFormat="1" x14ac:dyDescent="0.3"/>
    <row r="45" s="46" customFormat="1" x14ac:dyDescent="0.3"/>
    <row r="46" s="46" customFormat="1" x14ac:dyDescent="0.3"/>
    <row r="47" s="46" customFormat="1" x14ac:dyDescent="0.3"/>
    <row r="48" s="46" customFormat="1" x14ac:dyDescent="0.3"/>
    <row r="49" s="46" customFormat="1" x14ac:dyDescent="0.3"/>
    <row r="50" s="46" customFormat="1" x14ac:dyDescent="0.3"/>
    <row r="51" s="46" customFormat="1" x14ac:dyDescent="0.3"/>
    <row r="52" s="46" customFormat="1" x14ac:dyDescent="0.3"/>
    <row r="53" s="46" customFormat="1" x14ac:dyDescent="0.3"/>
    <row r="54" s="46" customFormat="1" x14ac:dyDescent="0.3"/>
    <row r="55" s="46" customFormat="1" x14ac:dyDescent="0.3"/>
    <row r="56" s="46" customFormat="1" x14ac:dyDescent="0.3"/>
    <row r="57" s="46" customFormat="1" x14ac:dyDescent="0.3"/>
    <row r="58" s="46" customFormat="1" x14ac:dyDescent="0.3"/>
    <row r="59" s="46" customFormat="1" x14ac:dyDescent="0.3"/>
    <row r="60" s="46" customFormat="1" x14ac:dyDescent="0.3"/>
    <row r="61" s="46" customFormat="1" x14ac:dyDescent="0.3"/>
    <row r="62" s="46" customFormat="1" x14ac:dyDescent="0.3"/>
    <row r="63" s="46" customFormat="1" x14ac:dyDescent="0.3"/>
    <row r="64" s="46" customFormat="1" x14ac:dyDescent="0.3"/>
    <row r="65" s="46" customFormat="1" x14ac:dyDescent="0.3"/>
    <row r="66" s="46" customFormat="1" x14ac:dyDescent="0.3"/>
    <row r="67" s="46" customFormat="1" x14ac:dyDescent="0.3"/>
    <row r="68" s="46" customFormat="1" x14ac:dyDescent="0.3"/>
    <row r="69" s="46" customFormat="1" x14ac:dyDescent="0.3"/>
    <row r="70" s="46" customFormat="1" x14ac:dyDescent="0.3"/>
    <row r="71" s="46" customFormat="1" x14ac:dyDescent="0.3"/>
    <row r="72" s="46" customFormat="1" x14ac:dyDescent="0.3"/>
    <row r="73" s="46" customFormat="1" x14ac:dyDescent="0.3"/>
    <row r="74" s="46" customFormat="1" x14ac:dyDescent="0.3"/>
    <row r="75" s="46" customFormat="1" x14ac:dyDescent="0.3"/>
    <row r="76" s="46" customFormat="1" x14ac:dyDescent="0.3"/>
    <row r="77" s="46" customFormat="1" x14ac:dyDescent="0.3"/>
    <row r="78" s="46" customFormat="1" x14ac:dyDescent="0.3"/>
    <row r="79" s="46" customFormat="1" x14ac:dyDescent="0.3"/>
    <row r="80" s="46" customFormat="1" x14ac:dyDescent="0.3"/>
    <row r="81" s="46" customFormat="1" x14ac:dyDescent="0.3"/>
    <row r="82" s="46" customFormat="1" x14ac:dyDescent="0.3"/>
    <row r="83" s="46" customFormat="1" x14ac:dyDescent="0.3"/>
    <row r="84" s="46" customFormat="1" x14ac:dyDescent="0.3"/>
    <row r="85" s="46" customFormat="1" x14ac:dyDescent="0.3"/>
    <row r="86" s="46" customFormat="1" x14ac:dyDescent="0.3"/>
    <row r="87" s="46" customFormat="1" x14ac:dyDescent="0.3"/>
    <row r="88" s="46" customFormat="1" x14ac:dyDescent="0.3"/>
    <row r="89" s="46" customFormat="1" x14ac:dyDescent="0.3"/>
    <row r="90" s="46" customFormat="1" x14ac:dyDescent="0.3"/>
    <row r="91" s="46" customFormat="1" x14ac:dyDescent="0.3"/>
    <row r="92" s="46" customFormat="1" x14ac:dyDescent="0.3"/>
    <row r="93" s="46" customFormat="1" x14ac:dyDescent="0.3"/>
    <row r="94" s="46" customFormat="1" x14ac:dyDescent="0.3"/>
    <row r="95" s="46" customFormat="1" x14ac:dyDescent="0.3"/>
    <row r="96" s="46" customFormat="1" x14ac:dyDescent="0.3"/>
    <row r="97" s="46" customFormat="1" x14ac:dyDescent="0.3"/>
    <row r="98" s="46" customFormat="1" x14ac:dyDescent="0.3"/>
    <row r="99" s="46" customFormat="1" x14ac:dyDescent="0.3"/>
    <row r="100" s="46" customFormat="1" x14ac:dyDescent="0.3"/>
    <row r="101" s="46" customFormat="1" x14ac:dyDescent="0.3"/>
    <row r="102" s="46" customFormat="1" x14ac:dyDescent="0.3"/>
    <row r="103" s="46" customFormat="1" x14ac:dyDescent="0.3"/>
    <row r="104" s="46" customFormat="1" x14ac:dyDescent="0.3"/>
    <row r="105" s="46" customFormat="1" x14ac:dyDescent="0.3"/>
    <row r="106" s="46" customFormat="1" x14ac:dyDescent="0.3"/>
    <row r="107" s="46" customFormat="1" x14ac:dyDescent="0.3"/>
    <row r="108" s="46" customFormat="1" x14ac:dyDescent="0.3"/>
    <row r="109" s="46" customFormat="1" x14ac:dyDescent="0.3"/>
    <row r="110" s="46" customFormat="1" x14ac:dyDescent="0.3"/>
    <row r="111" s="46" customFormat="1" x14ac:dyDescent="0.3"/>
    <row r="112" s="46" customFormat="1" x14ac:dyDescent="0.3"/>
    <row r="113" s="46" customFormat="1" x14ac:dyDescent="0.3"/>
    <row r="114" s="46" customFormat="1" x14ac:dyDescent="0.3"/>
    <row r="115" s="46" customFormat="1" x14ac:dyDescent="0.3"/>
    <row r="116" s="46" customFormat="1" x14ac:dyDescent="0.3"/>
    <row r="117" s="46" customFormat="1" x14ac:dyDescent="0.3"/>
    <row r="118" s="46" customFormat="1" x14ac:dyDescent="0.3"/>
    <row r="119" s="46" customFormat="1" x14ac:dyDescent="0.3"/>
    <row r="120" s="46" customFormat="1" x14ac:dyDescent="0.3"/>
    <row r="121" s="46" customFormat="1" x14ac:dyDescent="0.3"/>
    <row r="122" s="46" customFormat="1" x14ac:dyDescent="0.3"/>
    <row r="123" s="46" customFormat="1" x14ac:dyDescent="0.3"/>
    <row r="124" s="46" customFormat="1" x14ac:dyDescent="0.3"/>
    <row r="125" s="46" customFormat="1" x14ac:dyDescent="0.3"/>
    <row r="126" s="46" customFormat="1" x14ac:dyDescent="0.3"/>
    <row r="127" s="46" customFormat="1" x14ac:dyDescent="0.3"/>
    <row r="128" s="46" customFormat="1" x14ac:dyDescent="0.3"/>
    <row r="129" s="46" customFormat="1" x14ac:dyDescent="0.3"/>
    <row r="130" s="46" customFormat="1" x14ac:dyDescent="0.3"/>
    <row r="131" s="46" customFormat="1" x14ac:dyDescent="0.3"/>
    <row r="132" s="46" customFormat="1" x14ac:dyDescent="0.3"/>
    <row r="133" s="46" customFormat="1" x14ac:dyDescent="0.3"/>
    <row r="134" s="46" customFormat="1" x14ac:dyDescent="0.3"/>
    <row r="135" s="46" customFormat="1" x14ac:dyDescent="0.3"/>
    <row r="136" s="46" customFormat="1" x14ac:dyDescent="0.3"/>
    <row r="137" s="46" customFormat="1" x14ac:dyDescent="0.3"/>
    <row r="138" s="46" customFormat="1" x14ac:dyDescent="0.3"/>
    <row r="139" s="46" customFormat="1" x14ac:dyDescent="0.3"/>
    <row r="140" s="46" customFormat="1" x14ac:dyDescent="0.3"/>
    <row r="141" s="46" customFormat="1" x14ac:dyDescent="0.3"/>
    <row r="142" s="46" customFormat="1" x14ac:dyDescent="0.3"/>
    <row r="143" s="46" customFormat="1" x14ac:dyDescent="0.3"/>
    <row r="144" s="46" customFormat="1" x14ac:dyDescent="0.3"/>
    <row r="145" s="46" customFormat="1" x14ac:dyDescent="0.3"/>
    <row r="146" s="46" customFormat="1" x14ac:dyDescent="0.3"/>
    <row r="147" s="46" customFormat="1" x14ac:dyDescent="0.3"/>
    <row r="148" s="46" customFormat="1" x14ac:dyDescent="0.3"/>
    <row r="149" s="46" customFormat="1" x14ac:dyDescent="0.3"/>
    <row r="150" s="46" customFormat="1" x14ac:dyDescent="0.3"/>
    <row r="151" s="46" customFormat="1" x14ac:dyDescent="0.3"/>
    <row r="152" s="46" customFormat="1" x14ac:dyDescent="0.3"/>
    <row r="153" s="46" customFormat="1" x14ac:dyDescent="0.3"/>
    <row r="154" s="46" customFormat="1" x14ac:dyDescent="0.3"/>
    <row r="155" s="46" customFormat="1" x14ac:dyDescent="0.3"/>
    <row r="156" s="46" customFormat="1" x14ac:dyDescent="0.3"/>
    <row r="157" s="46" customFormat="1" x14ac:dyDescent="0.3"/>
    <row r="158" s="46" customFormat="1" x14ac:dyDescent="0.3"/>
    <row r="159" s="46" customFormat="1" x14ac:dyDescent="0.3"/>
    <row r="160" s="46" customFormat="1" x14ac:dyDescent="0.3"/>
    <row r="161" s="46" customFormat="1" x14ac:dyDescent="0.3"/>
    <row r="162" s="46" customFormat="1" x14ac:dyDescent="0.3"/>
    <row r="163" s="46" customFormat="1" x14ac:dyDescent="0.3"/>
    <row r="164" s="46" customFormat="1" x14ac:dyDescent="0.3"/>
    <row r="165" s="46" customFormat="1" x14ac:dyDescent="0.3"/>
    <row r="166" s="46" customFormat="1" x14ac:dyDescent="0.3"/>
    <row r="167" s="46" customFormat="1" x14ac:dyDescent="0.3"/>
    <row r="168" s="46" customFormat="1" x14ac:dyDescent="0.3"/>
    <row r="169" s="46" customFormat="1" x14ac:dyDescent="0.3"/>
    <row r="170" s="46" customFormat="1" x14ac:dyDescent="0.3"/>
    <row r="171" s="46" customFormat="1" x14ac:dyDescent="0.3"/>
    <row r="172" s="46" customFormat="1" x14ac:dyDescent="0.3"/>
    <row r="173" s="46" customFormat="1" x14ac:dyDescent="0.3"/>
    <row r="174" s="46" customFormat="1" x14ac:dyDescent="0.3"/>
    <row r="175" s="46" customFormat="1" x14ac:dyDescent="0.3"/>
    <row r="176" s="46" customFormat="1" x14ac:dyDescent="0.3"/>
    <row r="177" s="46" customFormat="1" x14ac:dyDescent="0.3"/>
    <row r="178" s="46" customFormat="1" x14ac:dyDescent="0.3"/>
    <row r="179" s="46" customFormat="1" x14ac:dyDescent="0.3"/>
    <row r="180" s="46" customFormat="1" x14ac:dyDescent="0.3"/>
    <row r="181" s="46" customFormat="1" x14ac:dyDescent="0.3"/>
    <row r="182" s="46" customFormat="1" x14ac:dyDescent="0.3"/>
    <row r="183" s="46" customFormat="1" x14ac:dyDescent="0.3"/>
    <row r="184" s="46" customFormat="1" x14ac:dyDescent="0.3"/>
    <row r="185" s="46" customFormat="1" x14ac:dyDescent="0.3"/>
    <row r="186" s="46" customFormat="1" x14ac:dyDescent="0.3"/>
    <row r="187" s="46" customFormat="1" x14ac:dyDescent="0.3"/>
    <row r="188" s="46" customFormat="1" x14ac:dyDescent="0.3"/>
    <row r="189" s="46" customFormat="1" x14ac:dyDescent="0.3"/>
    <row r="190" s="46" customFormat="1" x14ac:dyDescent="0.3"/>
    <row r="191" s="46" customFormat="1" x14ac:dyDescent="0.3"/>
    <row r="192" s="46" customFormat="1" x14ac:dyDescent="0.3"/>
    <row r="193" s="46" customFormat="1" x14ac:dyDescent="0.3"/>
    <row r="194" s="46" customFormat="1" x14ac:dyDescent="0.3"/>
    <row r="195" s="46" customFormat="1" x14ac:dyDescent="0.3"/>
    <row r="196" s="46" customFormat="1" x14ac:dyDescent="0.3"/>
    <row r="197" s="46" customFormat="1" x14ac:dyDescent="0.3"/>
    <row r="198" s="46" customFormat="1" x14ac:dyDescent="0.3"/>
    <row r="199" s="46" customFormat="1" x14ac:dyDescent="0.3"/>
    <row r="200" s="46" customFormat="1" x14ac:dyDescent="0.3"/>
    <row r="201" s="46" customFormat="1" x14ac:dyDescent="0.3"/>
    <row r="202" s="46" customFormat="1" x14ac:dyDescent="0.3"/>
    <row r="203" s="46" customFormat="1" x14ac:dyDescent="0.3"/>
    <row r="204" s="46" customFormat="1" x14ac:dyDescent="0.3"/>
    <row r="205" s="46" customFormat="1" x14ac:dyDescent="0.3"/>
    <row r="206" s="46" customFormat="1" x14ac:dyDescent="0.3"/>
    <row r="207" s="46" customFormat="1" x14ac:dyDescent="0.3"/>
    <row r="208" s="46" customFormat="1" x14ac:dyDescent="0.3"/>
    <row r="209" s="46" customFormat="1" x14ac:dyDescent="0.3"/>
    <row r="210" s="46" customFormat="1" x14ac:dyDescent="0.3"/>
    <row r="211" s="46" customFormat="1" x14ac:dyDescent="0.3"/>
    <row r="212" s="46" customFormat="1" x14ac:dyDescent="0.3"/>
    <row r="213" s="46" customFormat="1" x14ac:dyDescent="0.3"/>
    <row r="214" s="46" customFormat="1" x14ac:dyDescent="0.3"/>
    <row r="215" s="46" customFormat="1" x14ac:dyDescent="0.3"/>
  </sheetData>
  <mergeCells count="5">
    <mergeCell ref="B3:D3"/>
    <mergeCell ref="B4:B6"/>
    <mergeCell ref="B7:B15"/>
    <mergeCell ref="B16:B22"/>
    <mergeCell ref="B23:B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35"/>
  <sheetViews>
    <sheetView zoomScale="120" zoomScaleNormal="120" zoomScaleSheetLayoutView="100" workbookViewId="0">
      <selection activeCell="E7" sqref="E7"/>
    </sheetView>
  </sheetViews>
  <sheetFormatPr defaultRowHeight="13.2" outlineLevelRow="1" x14ac:dyDescent="0.25"/>
  <cols>
    <col min="1" max="3" width="9.109375" style="2"/>
    <col min="4" max="4" width="11.109375" style="2" customWidth="1"/>
    <col min="5" max="5" width="53.5546875" style="43" customWidth="1"/>
    <col min="6" max="6" width="19.33203125" style="2" customWidth="1"/>
    <col min="7" max="7" width="21.5546875" style="2" customWidth="1"/>
    <col min="8" max="8" width="21.44140625" style="2" bestFit="1" customWidth="1"/>
    <col min="9" max="9" width="16.109375" style="2" customWidth="1"/>
    <col min="10" max="10" width="9.109375" style="2"/>
    <col min="11" max="11" width="20.33203125" style="2" customWidth="1"/>
    <col min="12" max="12" width="16.88671875" style="2" customWidth="1"/>
    <col min="13" max="13" width="13.44140625" style="2" customWidth="1"/>
    <col min="14" max="251" width="9.109375" style="2"/>
    <col min="252" max="252" width="11.109375" style="2" customWidth="1"/>
    <col min="253" max="253" width="53.5546875" style="2" customWidth="1"/>
    <col min="254" max="254" width="19.33203125" style="2" customWidth="1"/>
    <col min="255" max="255" width="21.5546875" style="2" customWidth="1"/>
    <col min="256" max="256" width="13.6640625" style="2" customWidth="1"/>
    <col min="257" max="257" width="21.44140625" style="2" bestFit="1" customWidth="1"/>
    <col min="258" max="258" width="16.109375" style="2" customWidth="1"/>
    <col min="259" max="259" width="0.88671875" style="2" customWidth="1"/>
    <col min="260" max="260" width="15.6640625" style="2" customWidth="1"/>
    <col min="261" max="261" width="18.109375" style="2" customWidth="1"/>
    <col min="262" max="262" width="28.88671875" style="2" customWidth="1"/>
    <col min="263" max="263" width="9.109375" style="2"/>
    <col min="264" max="264" width="17.33203125" style="2" customWidth="1"/>
    <col min="265" max="265" width="14.44140625" style="2" bestFit="1" customWidth="1"/>
    <col min="266" max="507" width="9.109375" style="2"/>
    <col min="508" max="508" width="11.109375" style="2" customWidth="1"/>
    <col min="509" max="509" width="53.5546875" style="2" customWidth="1"/>
    <col min="510" max="510" width="19.33203125" style="2" customWidth="1"/>
    <col min="511" max="511" width="21.5546875" style="2" customWidth="1"/>
    <col min="512" max="512" width="13.6640625" style="2" customWidth="1"/>
    <col min="513" max="513" width="21.44140625" style="2" bestFit="1" customWidth="1"/>
    <col min="514" max="514" width="16.109375" style="2" customWidth="1"/>
    <col min="515" max="515" width="0.88671875" style="2" customWidth="1"/>
    <col min="516" max="516" width="15.6640625" style="2" customWidth="1"/>
    <col min="517" max="517" width="18.109375" style="2" customWidth="1"/>
    <col min="518" max="518" width="28.88671875" style="2" customWidth="1"/>
    <col min="519" max="519" width="9.109375" style="2"/>
    <col min="520" max="520" width="17.33203125" style="2" customWidth="1"/>
    <col min="521" max="521" width="14.44140625" style="2" bestFit="1" customWidth="1"/>
    <col min="522" max="763" width="9.109375" style="2"/>
    <col min="764" max="764" width="11.109375" style="2" customWidth="1"/>
    <col min="765" max="765" width="53.5546875" style="2" customWidth="1"/>
    <col min="766" max="766" width="19.33203125" style="2" customWidth="1"/>
    <col min="767" max="767" width="21.5546875" style="2" customWidth="1"/>
    <col min="768" max="768" width="13.6640625" style="2" customWidth="1"/>
    <col min="769" max="769" width="21.44140625" style="2" bestFit="1" customWidth="1"/>
    <col min="770" max="770" width="16.109375" style="2" customWidth="1"/>
    <col min="771" max="771" width="0.88671875" style="2" customWidth="1"/>
    <col min="772" max="772" width="15.6640625" style="2" customWidth="1"/>
    <col min="773" max="773" width="18.109375" style="2" customWidth="1"/>
    <col min="774" max="774" width="28.88671875" style="2" customWidth="1"/>
    <col min="775" max="775" width="9.109375" style="2"/>
    <col min="776" max="776" width="17.33203125" style="2" customWidth="1"/>
    <col min="777" max="777" width="14.44140625" style="2" bestFit="1" customWidth="1"/>
    <col min="778" max="1019" width="9.109375" style="2"/>
    <col min="1020" max="1020" width="11.109375" style="2" customWidth="1"/>
    <col min="1021" max="1021" width="53.5546875" style="2" customWidth="1"/>
    <col min="1022" max="1022" width="19.33203125" style="2" customWidth="1"/>
    <col min="1023" max="1023" width="21.5546875" style="2" customWidth="1"/>
    <col min="1024" max="1024" width="13.6640625" style="2" customWidth="1"/>
    <col min="1025" max="1025" width="21.44140625" style="2" bestFit="1" customWidth="1"/>
    <col min="1026" max="1026" width="16.109375" style="2" customWidth="1"/>
    <col min="1027" max="1027" width="0.88671875" style="2" customWidth="1"/>
    <col min="1028" max="1028" width="15.6640625" style="2" customWidth="1"/>
    <col min="1029" max="1029" width="18.109375" style="2" customWidth="1"/>
    <col min="1030" max="1030" width="28.88671875" style="2" customWidth="1"/>
    <col min="1031" max="1031" width="9.109375" style="2"/>
    <col min="1032" max="1032" width="17.33203125" style="2" customWidth="1"/>
    <col min="1033" max="1033" width="14.44140625" style="2" bestFit="1" customWidth="1"/>
    <col min="1034" max="1275" width="9.109375" style="2"/>
    <col min="1276" max="1276" width="11.109375" style="2" customWidth="1"/>
    <col min="1277" max="1277" width="53.5546875" style="2" customWidth="1"/>
    <col min="1278" max="1278" width="19.33203125" style="2" customWidth="1"/>
    <col min="1279" max="1279" width="21.5546875" style="2" customWidth="1"/>
    <col min="1280" max="1280" width="13.6640625" style="2" customWidth="1"/>
    <col min="1281" max="1281" width="21.44140625" style="2" bestFit="1" customWidth="1"/>
    <col min="1282" max="1282" width="16.109375" style="2" customWidth="1"/>
    <col min="1283" max="1283" width="0.88671875" style="2" customWidth="1"/>
    <col min="1284" max="1284" width="15.6640625" style="2" customWidth="1"/>
    <col min="1285" max="1285" width="18.109375" style="2" customWidth="1"/>
    <col min="1286" max="1286" width="28.88671875" style="2" customWidth="1"/>
    <col min="1287" max="1287" width="9.109375" style="2"/>
    <col min="1288" max="1288" width="17.33203125" style="2" customWidth="1"/>
    <col min="1289" max="1289" width="14.44140625" style="2" bestFit="1" customWidth="1"/>
    <col min="1290" max="1531" width="9.109375" style="2"/>
    <col min="1532" max="1532" width="11.109375" style="2" customWidth="1"/>
    <col min="1533" max="1533" width="53.5546875" style="2" customWidth="1"/>
    <col min="1534" max="1534" width="19.33203125" style="2" customWidth="1"/>
    <col min="1535" max="1535" width="21.5546875" style="2" customWidth="1"/>
    <col min="1536" max="1536" width="13.6640625" style="2" customWidth="1"/>
    <col min="1537" max="1537" width="21.44140625" style="2" bestFit="1" customWidth="1"/>
    <col min="1538" max="1538" width="16.109375" style="2" customWidth="1"/>
    <col min="1539" max="1539" width="0.88671875" style="2" customWidth="1"/>
    <col min="1540" max="1540" width="15.6640625" style="2" customWidth="1"/>
    <col min="1541" max="1541" width="18.109375" style="2" customWidth="1"/>
    <col min="1542" max="1542" width="28.88671875" style="2" customWidth="1"/>
    <col min="1543" max="1543" width="9.109375" style="2"/>
    <col min="1544" max="1544" width="17.33203125" style="2" customWidth="1"/>
    <col min="1545" max="1545" width="14.44140625" style="2" bestFit="1" customWidth="1"/>
    <col min="1546" max="1787" width="9.109375" style="2"/>
    <col min="1788" max="1788" width="11.109375" style="2" customWidth="1"/>
    <col min="1789" max="1789" width="53.5546875" style="2" customWidth="1"/>
    <col min="1790" max="1790" width="19.33203125" style="2" customWidth="1"/>
    <col min="1791" max="1791" width="21.5546875" style="2" customWidth="1"/>
    <col min="1792" max="1792" width="13.6640625" style="2" customWidth="1"/>
    <col min="1793" max="1793" width="21.44140625" style="2" bestFit="1" customWidth="1"/>
    <col min="1794" max="1794" width="16.109375" style="2" customWidth="1"/>
    <col min="1795" max="1795" width="0.88671875" style="2" customWidth="1"/>
    <col min="1796" max="1796" width="15.6640625" style="2" customWidth="1"/>
    <col min="1797" max="1797" width="18.109375" style="2" customWidth="1"/>
    <col min="1798" max="1798" width="28.88671875" style="2" customWidth="1"/>
    <col min="1799" max="1799" width="9.109375" style="2"/>
    <col min="1800" max="1800" width="17.33203125" style="2" customWidth="1"/>
    <col min="1801" max="1801" width="14.44140625" style="2" bestFit="1" customWidth="1"/>
    <col min="1802" max="2043" width="9.109375" style="2"/>
    <col min="2044" max="2044" width="11.109375" style="2" customWidth="1"/>
    <col min="2045" max="2045" width="53.5546875" style="2" customWidth="1"/>
    <col min="2046" max="2046" width="19.33203125" style="2" customWidth="1"/>
    <col min="2047" max="2047" width="21.5546875" style="2" customWidth="1"/>
    <col min="2048" max="2048" width="13.6640625" style="2" customWidth="1"/>
    <col min="2049" max="2049" width="21.44140625" style="2" bestFit="1" customWidth="1"/>
    <col min="2050" max="2050" width="16.109375" style="2" customWidth="1"/>
    <col min="2051" max="2051" width="0.88671875" style="2" customWidth="1"/>
    <col min="2052" max="2052" width="15.6640625" style="2" customWidth="1"/>
    <col min="2053" max="2053" width="18.109375" style="2" customWidth="1"/>
    <col min="2054" max="2054" width="28.88671875" style="2" customWidth="1"/>
    <col min="2055" max="2055" width="9.109375" style="2"/>
    <col min="2056" max="2056" width="17.33203125" style="2" customWidth="1"/>
    <col min="2057" max="2057" width="14.44140625" style="2" bestFit="1" customWidth="1"/>
    <col min="2058" max="2299" width="9.109375" style="2"/>
    <col min="2300" max="2300" width="11.109375" style="2" customWidth="1"/>
    <col min="2301" max="2301" width="53.5546875" style="2" customWidth="1"/>
    <col min="2302" max="2302" width="19.33203125" style="2" customWidth="1"/>
    <col min="2303" max="2303" width="21.5546875" style="2" customWidth="1"/>
    <col min="2304" max="2304" width="13.6640625" style="2" customWidth="1"/>
    <col min="2305" max="2305" width="21.44140625" style="2" bestFit="1" customWidth="1"/>
    <col min="2306" max="2306" width="16.109375" style="2" customWidth="1"/>
    <col min="2307" max="2307" width="0.88671875" style="2" customWidth="1"/>
    <col min="2308" max="2308" width="15.6640625" style="2" customWidth="1"/>
    <col min="2309" max="2309" width="18.109375" style="2" customWidth="1"/>
    <col min="2310" max="2310" width="28.88671875" style="2" customWidth="1"/>
    <col min="2311" max="2311" width="9.109375" style="2"/>
    <col min="2312" max="2312" width="17.33203125" style="2" customWidth="1"/>
    <col min="2313" max="2313" width="14.44140625" style="2" bestFit="1" customWidth="1"/>
    <col min="2314" max="2555" width="9.109375" style="2"/>
    <col min="2556" max="2556" width="11.109375" style="2" customWidth="1"/>
    <col min="2557" max="2557" width="53.5546875" style="2" customWidth="1"/>
    <col min="2558" max="2558" width="19.33203125" style="2" customWidth="1"/>
    <col min="2559" max="2559" width="21.5546875" style="2" customWidth="1"/>
    <col min="2560" max="2560" width="13.6640625" style="2" customWidth="1"/>
    <col min="2561" max="2561" width="21.44140625" style="2" bestFit="1" customWidth="1"/>
    <col min="2562" max="2562" width="16.109375" style="2" customWidth="1"/>
    <col min="2563" max="2563" width="0.88671875" style="2" customWidth="1"/>
    <col min="2564" max="2564" width="15.6640625" style="2" customWidth="1"/>
    <col min="2565" max="2565" width="18.109375" style="2" customWidth="1"/>
    <col min="2566" max="2566" width="28.88671875" style="2" customWidth="1"/>
    <col min="2567" max="2567" width="9.109375" style="2"/>
    <col min="2568" max="2568" width="17.33203125" style="2" customWidth="1"/>
    <col min="2569" max="2569" width="14.44140625" style="2" bestFit="1" customWidth="1"/>
    <col min="2570" max="2811" width="9.109375" style="2"/>
    <col min="2812" max="2812" width="11.109375" style="2" customWidth="1"/>
    <col min="2813" max="2813" width="53.5546875" style="2" customWidth="1"/>
    <col min="2814" max="2814" width="19.33203125" style="2" customWidth="1"/>
    <col min="2815" max="2815" width="21.5546875" style="2" customWidth="1"/>
    <col min="2816" max="2816" width="13.6640625" style="2" customWidth="1"/>
    <col min="2817" max="2817" width="21.44140625" style="2" bestFit="1" customWidth="1"/>
    <col min="2818" max="2818" width="16.109375" style="2" customWidth="1"/>
    <col min="2819" max="2819" width="0.88671875" style="2" customWidth="1"/>
    <col min="2820" max="2820" width="15.6640625" style="2" customWidth="1"/>
    <col min="2821" max="2821" width="18.109375" style="2" customWidth="1"/>
    <col min="2822" max="2822" width="28.88671875" style="2" customWidth="1"/>
    <col min="2823" max="2823" width="9.109375" style="2"/>
    <col min="2824" max="2824" width="17.33203125" style="2" customWidth="1"/>
    <col min="2825" max="2825" width="14.44140625" style="2" bestFit="1" customWidth="1"/>
    <col min="2826" max="3067" width="9.109375" style="2"/>
    <col min="3068" max="3068" width="11.109375" style="2" customWidth="1"/>
    <col min="3069" max="3069" width="53.5546875" style="2" customWidth="1"/>
    <col min="3070" max="3070" width="19.33203125" style="2" customWidth="1"/>
    <col min="3071" max="3071" width="21.5546875" style="2" customWidth="1"/>
    <col min="3072" max="3072" width="13.6640625" style="2" customWidth="1"/>
    <col min="3073" max="3073" width="21.44140625" style="2" bestFit="1" customWidth="1"/>
    <col min="3074" max="3074" width="16.109375" style="2" customWidth="1"/>
    <col min="3075" max="3075" width="0.88671875" style="2" customWidth="1"/>
    <col min="3076" max="3076" width="15.6640625" style="2" customWidth="1"/>
    <col min="3077" max="3077" width="18.109375" style="2" customWidth="1"/>
    <col min="3078" max="3078" width="28.88671875" style="2" customWidth="1"/>
    <col min="3079" max="3079" width="9.109375" style="2"/>
    <col min="3080" max="3080" width="17.33203125" style="2" customWidth="1"/>
    <col min="3081" max="3081" width="14.44140625" style="2" bestFit="1" customWidth="1"/>
    <col min="3082" max="3323" width="9.109375" style="2"/>
    <col min="3324" max="3324" width="11.109375" style="2" customWidth="1"/>
    <col min="3325" max="3325" width="53.5546875" style="2" customWidth="1"/>
    <col min="3326" max="3326" width="19.33203125" style="2" customWidth="1"/>
    <col min="3327" max="3327" width="21.5546875" style="2" customWidth="1"/>
    <col min="3328" max="3328" width="13.6640625" style="2" customWidth="1"/>
    <col min="3329" max="3329" width="21.44140625" style="2" bestFit="1" customWidth="1"/>
    <col min="3330" max="3330" width="16.109375" style="2" customWidth="1"/>
    <col min="3331" max="3331" width="0.88671875" style="2" customWidth="1"/>
    <col min="3332" max="3332" width="15.6640625" style="2" customWidth="1"/>
    <col min="3333" max="3333" width="18.109375" style="2" customWidth="1"/>
    <col min="3334" max="3334" width="28.88671875" style="2" customWidth="1"/>
    <col min="3335" max="3335" width="9.109375" style="2"/>
    <col min="3336" max="3336" width="17.33203125" style="2" customWidth="1"/>
    <col min="3337" max="3337" width="14.44140625" style="2" bestFit="1" customWidth="1"/>
    <col min="3338" max="3579" width="9.109375" style="2"/>
    <col min="3580" max="3580" width="11.109375" style="2" customWidth="1"/>
    <col min="3581" max="3581" width="53.5546875" style="2" customWidth="1"/>
    <col min="3582" max="3582" width="19.33203125" style="2" customWidth="1"/>
    <col min="3583" max="3583" width="21.5546875" style="2" customWidth="1"/>
    <col min="3584" max="3584" width="13.6640625" style="2" customWidth="1"/>
    <col min="3585" max="3585" width="21.44140625" style="2" bestFit="1" customWidth="1"/>
    <col min="3586" max="3586" width="16.109375" style="2" customWidth="1"/>
    <col min="3587" max="3587" width="0.88671875" style="2" customWidth="1"/>
    <col min="3588" max="3588" width="15.6640625" style="2" customWidth="1"/>
    <col min="3589" max="3589" width="18.109375" style="2" customWidth="1"/>
    <col min="3590" max="3590" width="28.88671875" style="2" customWidth="1"/>
    <col min="3591" max="3591" width="9.109375" style="2"/>
    <col min="3592" max="3592" width="17.33203125" style="2" customWidth="1"/>
    <col min="3593" max="3593" width="14.44140625" style="2" bestFit="1" customWidth="1"/>
    <col min="3594" max="3835" width="9.109375" style="2"/>
    <col min="3836" max="3836" width="11.109375" style="2" customWidth="1"/>
    <col min="3837" max="3837" width="53.5546875" style="2" customWidth="1"/>
    <col min="3838" max="3838" width="19.33203125" style="2" customWidth="1"/>
    <col min="3839" max="3839" width="21.5546875" style="2" customWidth="1"/>
    <col min="3840" max="3840" width="13.6640625" style="2" customWidth="1"/>
    <col min="3841" max="3841" width="21.44140625" style="2" bestFit="1" customWidth="1"/>
    <col min="3842" max="3842" width="16.109375" style="2" customWidth="1"/>
    <col min="3843" max="3843" width="0.88671875" style="2" customWidth="1"/>
    <col min="3844" max="3844" width="15.6640625" style="2" customWidth="1"/>
    <col min="3845" max="3845" width="18.109375" style="2" customWidth="1"/>
    <col min="3846" max="3846" width="28.88671875" style="2" customWidth="1"/>
    <col min="3847" max="3847" width="9.109375" style="2"/>
    <col min="3848" max="3848" width="17.33203125" style="2" customWidth="1"/>
    <col min="3849" max="3849" width="14.44140625" style="2" bestFit="1" customWidth="1"/>
    <col min="3850" max="4091" width="9.109375" style="2"/>
    <col min="4092" max="4092" width="11.109375" style="2" customWidth="1"/>
    <col min="4093" max="4093" width="53.5546875" style="2" customWidth="1"/>
    <col min="4094" max="4094" width="19.33203125" style="2" customWidth="1"/>
    <col min="4095" max="4095" width="21.5546875" style="2" customWidth="1"/>
    <col min="4096" max="4096" width="13.6640625" style="2" customWidth="1"/>
    <col min="4097" max="4097" width="21.44140625" style="2" bestFit="1" customWidth="1"/>
    <col min="4098" max="4098" width="16.109375" style="2" customWidth="1"/>
    <col min="4099" max="4099" width="0.88671875" style="2" customWidth="1"/>
    <col min="4100" max="4100" width="15.6640625" style="2" customWidth="1"/>
    <col min="4101" max="4101" width="18.109375" style="2" customWidth="1"/>
    <col min="4102" max="4102" width="28.88671875" style="2" customWidth="1"/>
    <col min="4103" max="4103" width="9.109375" style="2"/>
    <col min="4104" max="4104" width="17.33203125" style="2" customWidth="1"/>
    <col min="4105" max="4105" width="14.44140625" style="2" bestFit="1" customWidth="1"/>
    <col min="4106" max="4347" width="9.109375" style="2"/>
    <col min="4348" max="4348" width="11.109375" style="2" customWidth="1"/>
    <col min="4349" max="4349" width="53.5546875" style="2" customWidth="1"/>
    <col min="4350" max="4350" width="19.33203125" style="2" customWidth="1"/>
    <col min="4351" max="4351" width="21.5546875" style="2" customWidth="1"/>
    <col min="4352" max="4352" width="13.6640625" style="2" customWidth="1"/>
    <col min="4353" max="4353" width="21.44140625" style="2" bestFit="1" customWidth="1"/>
    <col min="4354" max="4354" width="16.109375" style="2" customWidth="1"/>
    <col min="4355" max="4355" width="0.88671875" style="2" customWidth="1"/>
    <col min="4356" max="4356" width="15.6640625" style="2" customWidth="1"/>
    <col min="4357" max="4357" width="18.109375" style="2" customWidth="1"/>
    <col min="4358" max="4358" width="28.88671875" style="2" customWidth="1"/>
    <col min="4359" max="4359" width="9.109375" style="2"/>
    <col min="4360" max="4360" width="17.33203125" style="2" customWidth="1"/>
    <col min="4361" max="4361" width="14.44140625" style="2" bestFit="1" customWidth="1"/>
    <col min="4362" max="4603" width="9.109375" style="2"/>
    <col min="4604" max="4604" width="11.109375" style="2" customWidth="1"/>
    <col min="4605" max="4605" width="53.5546875" style="2" customWidth="1"/>
    <col min="4606" max="4606" width="19.33203125" style="2" customWidth="1"/>
    <col min="4607" max="4607" width="21.5546875" style="2" customWidth="1"/>
    <col min="4608" max="4608" width="13.6640625" style="2" customWidth="1"/>
    <col min="4609" max="4609" width="21.44140625" style="2" bestFit="1" customWidth="1"/>
    <col min="4610" max="4610" width="16.109375" style="2" customWidth="1"/>
    <col min="4611" max="4611" width="0.88671875" style="2" customWidth="1"/>
    <col min="4612" max="4612" width="15.6640625" style="2" customWidth="1"/>
    <col min="4613" max="4613" width="18.109375" style="2" customWidth="1"/>
    <col min="4614" max="4614" width="28.88671875" style="2" customWidth="1"/>
    <col min="4615" max="4615" width="9.109375" style="2"/>
    <col min="4616" max="4616" width="17.33203125" style="2" customWidth="1"/>
    <col min="4617" max="4617" width="14.44140625" style="2" bestFit="1" customWidth="1"/>
    <col min="4618" max="4859" width="9.109375" style="2"/>
    <col min="4860" max="4860" width="11.109375" style="2" customWidth="1"/>
    <col min="4861" max="4861" width="53.5546875" style="2" customWidth="1"/>
    <col min="4862" max="4862" width="19.33203125" style="2" customWidth="1"/>
    <col min="4863" max="4863" width="21.5546875" style="2" customWidth="1"/>
    <col min="4864" max="4864" width="13.6640625" style="2" customWidth="1"/>
    <col min="4865" max="4865" width="21.44140625" style="2" bestFit="1" customWidth="1"/>
    <col min="4866" max="4866" width="16.109375" style="2" customWidth="1"/>
    <col min="4867" max="4867" width="0.88671875" style="2" customWidth="1"/>
    <col min="4868" max="4868" width="15.6640625" style="2" customWidth="1"/>
    <col min="4869" max="4869" width="18.109375" style="2" customWidth="1"/>
    <col min="4870" max="4870" width="28.88671875" style="2" customWidth="1"/>
    <col min="4871" max="4871" width="9.109375" style="2"/>
    <col min="4872" max="4872" width="17.33203125" style="2" customWidth="1"/>
    <col min="4873" max="4873" width="14.44140625" style="2" bestFit="1" customWidth="1"/>
    <col min="4874" max="5115" width="9.109375" style="2"/>
    <col min="5116" max="5116" width="11.109375" style="2" customWidth="1"/>
    <col min="5117" max="5117" width="53.5546875" style="2" customWidth="1"/>
    <col min="5118" max="5118" width="19.33203125" style="2" customWidth="1"/>
    <col min="5119" max="5119" width="21.5546875" style="2" customWidth="1"/>
    <col min="5120" max="5120" width="13.6640625" style="2" customWidth="1"/>
    <col min="5121" max="5121" width="21.44140625" style="2" bestFit="1" customWidth="1"/>
    <col min="5122" max="5122" width="16.109375" style="2" customWidth="1"/>
    <col min="5123" max="5123" width="0.88671875" style="2" customWidth="1"/>
    <col min="5124" max="5124" width="15.6640625" style="2" customWidth="1"/>
    <col min="5125" max="5125" width="18.109375" style="2" customWidth="1"/>
    <col min="5126" max="5126" width="28.88671875" style="2" customWidth="1"/>
    <col min="5127" max="5127" width="9.109375" style="2"/>
    <col min="5128" max="5128" width="17.33203125" style="2" customWidth="1"/>
    <col min="5129" max="5129" width="14.44140625" style="2" bestFit="1" customWidth="1"/>
    <col min="5130" max="5371" width="9.109375" style="2"/>
    <col min="5372" max="5372" width="11.109375" style="2" customWidth="1"/>
    <col min="5373" max="5373" width="53.5546875" style="2" customWidth="1"/>
    <col min="5374" max="5374" width="19.33203125" style="2" customWidth="1"/>
    <col min="5375" max="5375" width="21.5546875" style="2" customWidth="1"/>
    <col min="5376" max="5376" width="13.6640625" style="2" customWidth="1"/>
    <col min="5377" max="5377" width="21.44140625" style="2" bestFit="1" customWidth="1"/>
    <col min="5378" max="5378" width="16.109375" style="2" customWidth="1"/>
    <col min="5379" max="5379" width="0.88671875" style="2" customWidth="1"/>
    <col min="5380" max="5380" width="15.6640625" style="2" customWidth="1"/>
    <col min="5381" max="5381" width="18.109375" style="2" customWidth="1"/>
    <col min="5382" max="5382" width="28.88671875" style="2" customWidth="1"/>
    <col min="5383" max="5383" width="9.109375" style="2"/>
    <col min="5384" max="5384" width="17.33203125" style="2" customWidth="1"/>
    <col min="5385" max="5385" width="14.44140625" style="2" bestFit="1" customWidth="1"/>
    <col min="5386" max="5627" width="9.109375" style="2"/>
    <col min="5628" max="5628" width="11.109375" style="2" customWidth="1"/>
    <col min="5629" max="5629" width="53.5546875" style="2" customWidth="1"/>
    <col min="5630" max="5630" width="19.33203125" style="2" customWidth="1"/>
    <col min="5631" max="5631" width="21.5546875" style="2" customWidth="1"/>
    <col min="5632" max="5632" width="13.6640625" style="2" customWidth="1"/>
    <col min="5633" max="5633" width="21.44140625" style="2" bestFit="1" customWidth="1"/>
    <col min="5634" max="5634" width="16.109375" style="2" customWidth="1"/>
    <col min="5635" max="5635" width="0.88671875" style="2" customWidth="1"/>
    <col min="5636" max="5636" width="15.6640625" style="2" customWidth="1"/>
    <col min="5637" max="5637" width="18.109375" style="2" customWidth="1"/>
    <col min="5638" max="5638" width="28.88671875" style="2" customWidth="1"/>
    <col min="5639" max="5639" width="9.109375" style="2"/>
    <col min="5640" max="5640" width="17.33203125" style="2" customWidth="1"/>
    <col min="5641" max="5641" width="14.44140625" style="2" bestFit="1" customWidth="1"/>
    <col min="5642" max="5883" width="9.109375" style="2"/>
    <col min="5884" max="5884" width="11.109375" style="2" customWidth="1"/>
    <col min="5885" max="5885" width="53.5546875" style="2" customWidth="1"/>
    <col min="5886" max="5886" width="19.33203125" style="2" customWidth="1"/>
    <col min="5887" max="5887" width="21.5546875" style="2" customWidth="1"/>
    <col min="5888" max="5888" width="13.6640625" style="2" customWidth="1"/>
    <col min="5889" max="5889" width="21.44140625" style="2" bestFit="1" customWidth="1"/>
    <col min="5890" max="5890" width="16.109375" style="2" customWidth="1"/>
    <col min="5891" max="5891" width="0.88671875" style="2" customWidth="1"/>
    <col min="5892" max="5892" width="15.6640625" style="2" customWidth="1"/>
    <col min="5893" max="5893" width="18.109375" style="2" customWidth="1"/>
    <col min="5894" max="5894" width="28.88671875" style="2" customWidth="1"/>
    <col min="5895" max="5895" width="9.109375" style="2"/>
    <col min="5896" max="5896" width="17.33203125" style="2" customWidth="1"/>
    <col min="5897" max="5897" width="14.44140625" style="2" bestFit="1" customWidth="1"/>
    <col min="5898" max="6139" width="9.109375" style="2"/>
    <col min="6140" max="6140" width="11.109375" style="2" customWidth="1"/>
    <col min="6141" max="6141" width="53.5546875" style="2" customWidth="1"/>
    <col min="6142" max="6142" width="19.33203125" style="2" customWidth="1"/>
    <col min="6143" max="6143" width="21.5546875" style="2" customWidth="1"/>
    <col min="6144" max="6144" width="13.6640625" style="2" customWidth="1"/>
    <col min="6145" max="6145" width="21.44140625" style="2" bestFit="1" customWidth="1"/>
    <col min="6146" max="6146" width="16.109375" style="2" customWidth="1"/>
    <col min="6147" max="6147" width="0.88671875" style="2" customWidth="1"/>
    <col min="6148" max="6148" width="15.6640625" style="2" customWidth="1"/>
    <col min="6149" max="6149" width="18.109375" style="2" customWidth="1"/>
    <col min="6150" max="6150" width="28.88671875" style="2" customWidth="1"/>
    <col min="6151" max="6151" width="9.109375" style="2"/>
    <col min="6152" max="6152" width="17.33203125" style="2" customWidth="1"/>
    <col min="6153" max="6153" width="14.44140625" style="2" bestFit="1" customWidth="1"/>
    <col min="6154" max="6395" width="9.109375" style="2"/>
    <col min="6396" max="6396" width="11.109375" style="2" customWidth="1"/>
    <col min="6397" max="6397" width="53.5546875" style="2" customWidth="1"/>
    <col min="6398" max="6398" width="19.33203125" style="2" customWidth="1"/>
    <col min="6399" max="6399" width="21.5546875" style="2" customWidth="1"/>
    <col min="6400" max="6400" width="13.6640625" style="2" customWidth="1"/>
    <col min="6401" max="6401" width="21.44140625" style="2" bestFit="1" customWidth="1"/>
    <col min="6402" max="6402" width="16.109375" style="2" customWidth="1"/>
    <col min="6403" max="6403" width="0.88671875" style="2" customWidth="1"/>
    <col min="6404" max="6404" width="15.6640625" style="2" customWidth="1"/>
    <col min="6405" max="6405" width="18.109375" style="2" customWidth="1"/>
    <col min="6406" max="6406" width="28.88671875" style="2" customWidth="1"/>
    <col min="6407" max="6407" width="9.109375" style="2"/>
    <col min="6408" max="6408" width="17.33203125" style="2" customWidth="1"/>
    <col min="6409" max="6409" width="14.44140625" style="2" bestFit="1" customWidth="1"/>
    <col min="6410" max="6651" width="9.109375" style="2"/>
    <col min="6652" max="6652" width="11.109375" style="2" customWidth="1"/>
    <col min="6653" max="6653" width="53.5546875" style="2" customWidth="1"/>
    <col min="6654" max="6654" width="19.33203125" style="2" customWidth="1"/>
    <col min="6655" max="6655" width="21.5546875" style="2" customWidth="1"/>
    <col min="6656" max="6656" width="13.6640625" style="2" customWidth="1"/>
    <col min="6657" max="6657" width="21.44140625" style="2" bestFit="1" customWidth="1"/>
    <col min="6658" max="6658" width="16.109375" style="2" customWidth="1"/>
    <col min="6659" max="6659" width="0.88671875" style="2" customWidth="1"/>
    <col min="6660" max="6660" width="15.6640625" style="2" customWidth="1"/>
    <col min="6661" max="6661" width="18.109375" style="2" customWidth="1"/>
    <col min="6662" max="6662" width="28.88671875" style="2" customWidth="1"/>
    <col min="6663" max="6663" width="9.109375" style="2"/>
    <col min="6664" max="6664" width="17.33203125" style="2" customWidth="1"/>
    <col min="6665" max="6665" width="14.44140625" style="2" bestFit="1" customWidth="1"/>
    <col min="6666" max="6907" width="9.109375" style="2"/>
    <col min="6908" max="6908" width="11.109375" style="2" customWidth="1"/>
    <col min="6909" max="6909" width="53.5546875" style="2" customWidth="1"/>
    <col min="6910" max="6910" width="19.33203125" style="2" customWidth="1"/>
    <col min="6911" max="6911" width="21.5546875" style="2" customWidth="1"/>
    <col min="6912" max="6912" width="13.6640625" style="2" customWidth="1"/>
    <col min="6913" max="6913" width="21.44140625" style="2" bestFit="1" customWidth="1"/>
    <col min="6914" max="6914" width="16.109375" style="2" customWidth="1"/>
    <col min="6915" max="6915" width="0.88671875" style="2" customWidth="1"/>
    <col min="6916" max="6916" width="15.6640625" style="2" customWidth="1"/>
    <col min="6917" max="6917" width="18.109375" style="2" customWidth="1"/>
    <col min="6918" max="6918" width="28.88671875" style="2" customWidth="1"/>
    <col min="6919" max="6919" width="9.109375" style="2"/>
    <col min="6920" max="6920" width="17.33203125" style="2" customWidth="1"/>
    <col min="6921" max="6921" width="14.44140625" style="2" bestFit="1" customWidth="1"/>
    <col min="6922" max="7163" width="9.109375" style="2"/>
    <col min="7164" max="7164" width="11.109375" style="2" customWidth="1"/>
    <col min="7165" max="7165" width="53.5546875" style="2" customWidth="1"/>
    <col min="7166" max="7166" width="19.33203125" style="2" customWidth="1"/>
    <col min="7167" max="7167" width="21.5546875" style="2" customWidth="1"/>
    <col min="7168" max="7168" width="13.6640625" style="2" customWidth="1"/>
    <col min="7169" max="7169" width="21.44140625" style="2" bestFit="1" customWidth="1"/>
    <col min="7170" max="7170" width="16.109375" style="2" customWidth="1"/>
    <col min="7171" max="7171" width="0.88671875" style="2" customWidth="1"/>
    <col min="7172" max="7172" width="15.6640625" style="2" customWidth="1"/>
    <col min="7173" max="7173" width="18.109375" style="2" customWidth="1"/>
    <col min="7174" max="7174" width="28.88671875" style="2" customWidth="1"/>
    <col min="7175" max="7175" width="9.109375" style="2"/>
    <col min="7176" max="7176" width="17.33203125" style="2" customWidth="1"/>
    <col min="7177" max="7177" width="14.44140625" style="2" bestFit="1" customWidth="1"/>
    <col min="7178" max="7419" width="9.109375" style="2"/>
    <col min="7420" max="7420" width="11.109375" style="2" customWidth="1"/>
    <col min="7421" max="7421" width="53.5546875" style="2" customWidth="1"/>
    <col min="7422" max="7422" width="19.33203125" style="2" customWidth="1"/>
    <col min="7423" max="7423" width="21.5546875" style="2" customWidth="1"/>
    <col min="7424" max="7424" width="13.6640625" style="2" customWidth="1"/>
    <col min="7425" max="7425" width="21.44140625" style="2" bestFit="1" customWidth="1"/>
    <col min="7426" max="7426" width="16.109375" style="2" customWidth="1"/>
    <col min="7427" max="7427" width="0.88671875" style="2" customWidth="1"/>
    <col min="7428" max="7428" width="15.6640625" style="2" customWidth="1"/>
    <col min="7429" max="7429" width="18.109375" style="2" customWidth="1"/>
    <col min="7430" max="7430" width="28.88671875" style="2" customWidth="1"/>
    <col min="7431" max="7431" width="9.109375" style="2"/>
    <col min="7432" max="7432" width="17.33203125" style="2" customWidth="1"/>
    <col min="7433" max="7433" width="14.44140625" style="2" bestFit="1" customWidth="1"/>
    <col min="7434" max="7675" width="9.109375" style="2"/>
    <col min="7676" max="7676" width="11.109375" style="2" customWidth="1"/>
    <col min="7677" max="7677" width="53.5546875" style="2" customWidth="1"/>
    <col min="7678" max="7678" width="19.33203125" style="2" customWidth="1"/>
    <col min="7679" max="7679" width="21.5546875" style="2" customWidth="1"/>
    <col min="7680" max="7680" width="13.6640625" style="2" customWidth="1"/>
    <col min="7681" max="7681" width="21.44140625" style="2" bestFit="1" customWidth="1"/>
    <col min="7682" max="7682" width="16.109375" style="2" customWidth="1"/>
    <col min="7683" max="7683" width="0.88671875" style="2" customWidth="1"/>
    <col min="7684" max="7684" width="15.6640625" style="2" customWidth="1"/>
    <col min="7685" max="7685" width="18.109375" style="2" customWidth="1"/>
    <col min="7686" max="7686" width="28.88671875" style="2" customWidth="1"/>
    <col min="7687" max="7687" width="9.109375" style="2"/>
    <col min="7688" max="7688" width="17.33203125" style="2" customWidth="1"/>
    <col min="7689" max="7689" width="14.44140625" style="2" bestFit="1" customWidth="1"/>
    <col min="7690" max="7931" width="9.109375" style="2"/>
    <col min="7932" max="7932" width="11.109375" style="2" customWidth="1"/>
    <col min="7933" max="7933" width="53.5546875" style="2" customWidth="1"/>
    <col min="7934" max="7934" width="19.33203125" style="2" customWidth="1"/>
    <col min="7935" max="7935" width="21.5546875" style="2" customWidth="1"/>
    <col min="7936" max="7936" width="13.6640625" style="2" customWidth="1"/>
    <col min="7937" max="7937" width="21.44140625" style="2" bestFit="1" customWidth="1"/>
    <col min="7938" max="7938" width="16.109375" style="2" customWidth="1"/>
    <col min="7939" max="7939" width="0.88671875" style="2" customWidth="1"/>
    <col min="7940" max="7940" width="15.6640625" style="2" customWidth="1"/>
    <col min="7941" max="7941" width="18.109375" style="2" customWidth="1"/>
    <col min="7942" max="7942" width="28.88671875" style="2" customWidth="1"/>
    <col min="7943" max="7943" width="9.109375" style="2"/>
    <col min="7944" max="7944" width="17.33203125" style="2" customWidth="1"/>
    <col min="7945" max="7945" width="14.44140625" style="2" bestFit="1" customWidth="1"/>
    <col min="7946" max="8187" width="9.109375" style="2"/>
    <col min="8188" max="8188" width="11.109375" style="2" customWidth="1"/>
    <col min="8189" max="8189" width="53.5546875" style="2" customWidth="1"/>
    <col min="8190" max="8190" width="19.33203125" style="2" customWidth="1"/>
    <col min="8191" max="8191" width="21.5546875" style="2" customWidth="1"/>
    <col min="8192" max="8192" width="13.6640625" style="2" customWidth="1"/>
    <col min="8193" max="8193" width="21.44140625" style="2" bestFit="1" customWidth="1"/>
    <col min="8194" max="8194" width="16.109375" style="2" customWidth="1"/>
    <col min="8195" max="8195" width="0.88671875" style="2" customWidth="1"/>
    <col min="8196" max="8196" width="15.6640625" style="2" customWidth="1"/>
    <col min="8197" max="8197" width="18.109375" style="2" customWidth="1"/>
    <col min="8198" max="8198" width="28.88671875" style="2" customWidth="1"/>
    <col min="8199" max="8199" width="9.109375" style="2"/>
    <col min="8200" max="8200" width="17.33203125" style="2" customWidth="1"/>
    <col min="8201" max="8201" width="14.44140625" style="2" bestFit="1" customWidth="1"/>
    <col min="8202" max="8443" width="9.109375" style="2"/>
    <col min="8444" max="8444" width="11.109375" style="2" customWidth="1"/>
    <col min="8445" max="8445" width="53.5546875" style="2" customWidth="1"/>
    <col min="8446" max="8446" width="19.33203125" style="2" customWidth="1"/>
    <col min="8447" max="8447" width="21.5546875" style="2" customWidth="1"/>
    <col min="8448" max="8448" width="13.6640625" style="2" customWidth="1"/>
    <col min="8449" max="8449" width="21.44140625" style="2" bestFit="1" customWidth="1"/>
    <col min="8450" max="8450" width="16.109375" style="2" customWidth="1"/>
    <col min="8451" max="8451" width="0.88671875" style="2" customWidth="1"/>
    <col min="8452" max="8452" width="15.6640625" style="2" customWidth="1"/>
    <col min="8453" max="8453" width="18.109375" style="2" customWidth="1"/>
    <col min="8454" max="8454" width="28.88671875" style="2" customWidth="1"/>
    <col min="8455" max="8455" width="9.109375" style="2"/>
    <col min="8456" max="8456" width="17.33203125" style="2" customWidth="1"/>
    <col min="8457" max="8457" width="14.44140625" style="2" bestFit="1" customWidth="1"/>
    <col min="8458" max="8699" width="9.109375" style="2"/>
    <col min="8700" max="8700" width="11.109375" style="2" customWidth="1"/>
    <col min="8701" max="8701" width="53.5546875" style="2" customWidth="1"/>
    <col min="8702" max="8702" width="19.33203125" style="2" customWidth="1"/>
    <col min="8703" max="8703" width="21.5546875" style="2" customWidth="1"/>
    <col min="8704" max="8704" width="13.6640625" style="2" customWidth="1"/>
    <col min="8705" max="8705" width="21.44140625" style="2" bestFit="1" customWidth="1"/>
    <col min="8706" max="8706" width="16.109375" style="2" customWidth="1"/>
    <col min="8707" max="8707" width="0.88671875" style="2" customWidth="1"/>
    <col min="8708" max="8708" width="15.6640625" style="2" customWidth="1"/>
    <col min="8709" max="8709" width="18.109375" style="2" customWidth="1"/>
    <col min="8710" max="8710" width="28.88671875" style="2" customWidth="1"/>
    <col min="8711" max="8711" width="9.109375" style="2"/>
    <col min="8712" max="8712" width="17.33203125" style="2" customWidth="1"/>
    <col min="8713" max="8713" width="14.44140625" style="2" bestFit="1" customWidth="1"/>
    <col min="8714" max="8955" width="9.109375" style="2"/>
    <col min="8956" max="8956" width="11.109375" style="2" customWidth="1"/>
    <col min="8957" max="8957" width="53.5546875" style="2" customWidth="1"/>
    <col min="8958" max="8958" width="19.33203125" style="2" customWidth="1"/>
    <col min="8959" max="8959" width="21.5546875" style="2" customWidth="1"/>
    <col min="8960" max="8960" width="13.6640625" style="2" customWidth="1"/>
    <col min="8961" max="8961" width="21.44140625" style="2" bestFit="1" customWidth="1"/>
    <col min="8962" max="8962" width="16.109375" style="2" customWidth="1"/>
    <col min="8963" max="8963" width="0.88671875" style="2" customWidth="1"/>
    <col min="8964" max="8964" width="15.6640625" style="2" customWidth="1"/>
    <col min="8965" max="8965" width="18.109375" style="2" customWidth="1"/>
    <col min="8966" max="8966" width="28.88671875" style="2" customWidth="1"/>
    <col min="8967" max="8967" width="9.109375" style="2"/>
    <col min="8968" max="8968" width="17.33203125" style="2" customWidth="1"/>
    <col min="8969" max="8969" width="14.44140625" style="2" bestFit="1" customWidth="1"/>
    <col min="8970" max="9211" width="9.109375" style="2"/>
    <col min="9212" max="9212" width="11.109375" style="2" customWidth="1"/>
    <col min="9213" max="9213" width="53.5546875" style="2" customWidth="1"/>
    <col min="9214" max="9214" width="19.33203125" style="2" customWidth="1"/>
    <col min="9215" max="9215" width="21.5546875" style="2" customWidth="1"/>
    <col min="9216" max="9216" width="13.6640625" style="2" customWidth="1"/>
    <col min="9217" max="9217" width="21.44140625" style="2" bestFit="1" customWidth="1"/>
    <col min="9218" max="9218" width="16.109375" style="2" customWidth="1"/>
    <col min="9219" max="9219" width="0.88671875" style="2" customWidth="1"/>
    <col min="9220" max="9220" width="15.6640625" style="2" customWidth="1"/>
    <col min="9221" max="9221" width="18.109375" style="2" customWidth="1"/>
    <col min="9222" max="9222" width="28.88671875" style="2" customWidth="1"/>
    <col min="9223" max="9223" width="9.109375" style="2"/>
    <col min="9224" max="9224" width="17.33203125" style="2" customWidth="1"/>
    <col min="9225" max="9225" width="14.44140625" style="2" bestFit="1" customWidth="1"/>
    <col min="9226" max="9467" width="9.109375" style="2"/>
    <col min="9468" max="9468" width="11.109375" style="2" customWidth="1"/>
    <col min="9469" max="9469" width="53.5546875" style="2" customWidth="1"/>
    <col min="9470" max="9470" width="19.33203125" style="2" customWidth="1"/>
    <col min="9471" max="9471" width="21.5546875" style="2" customWidth="1"/>
    <col min="9472" max="9472" width="13.6640625" style="2" customWidth="1"/>
    <col min="9473" max="9473" width="21.44140625" style="2" bestFit="1" customWidth="1"/>
    <col min="9474" max="9474" width="16.109375" style="2" customWidth="1"/>
    <col min="9475" max="9475" width="0.88671875" style="2" customWidth="1"/>
    <col min="9476" max="9476" width="15.6640625" style="2" customWidth="1"/>
    <col min="9477" max="9477" width="18.109375" style="2" customWidth="1"/>
    <col min="9478" max="9478" width="28.88671875" style="2" customWidth="1"/>
    <col min="9479" max="9479" width="9.109375" style="2"/>
    <col min="9480" max="9480" width="17.33203125" style="2" customWidth="1"/>
    <col min="9481" max="9481" width="14.44140625" style="2" bestFit="1" customWidth="1"/>
    <col min="9482" max="9723" width="9.109375" style="2"/>
    <col min="9724" max="9724" width="11.109375" style="2" customWidth="1"/>
    <col min="9725" max="9725" width="53.5546875" style="2" customWidth="1"/>
    <col min="9726" max="9726" width="19.33203125" style="2" customWidth="1"/>
    <col min="9727" max="9727" width="21.5546875" style="2" customWidth="1"/>
    <col min="9728" max="9728" width="13.6640625" style="2" customWidth="1"/>
    <col min="9729" max="9729" width="21.44140625" style="2" bestFit="1" customWidth="1"/>
    <col min="9730" max="9730" width="16.109375" style="2" customWidth="1"/>
    <col min="9731" max="9731" width="0.88671875" style="2" customWidth="1"/>
    <col min="9732" max="9732" width="15.6640625" style="2" customWidth="1"/>
    <col min="9733" max="9733" width="18.109375" style="2" customWidth="1"/>
    <col min="9734" max="9734" width="28.88671875" style="2" customWidth="1"/>
    <col min="9735" max="9735" width="9.109375" style="2"/>
    <col min="9736" max="9736" width="17.33203125" style="2" customWidth="1"/>
    <col min="9737" max="9737" width="14.44140625" style="2" bestFit="1" customWidth="1"/>
    <col min="9738" max="9979" width="9.109375" style="2"/>
    <col min="9980" max="9980" width="11.109375" style="2" customWidth="1"/>
    <col min="9981" max="9981" width="53.5546875" style="2" customWidth="1"/>
    <col min="9982" max="9982" width="19.33203125" style="2" customWidth="1"/>
    <col min="9983" max="9983" width="21.5546875" style="2" customWidth="1"/>
    <col min="9984" max="9984" width="13.6640625" style="2" customWidth="1"/>
    <col min="9985" max="9985" width="21.44140625" style="2" bestFit="1" customWidth="1"/>
    <col min="9986" max="9986" width="16.109375" style="2" customWidth="1"/>
    <col min="9987" max="9987" width="0.88671875" style="2" customWidth="1"/>
    <col min="9988" max="9988" width="15.6640625" style="2" customWidth="1"/>
    <col min="9989" max="9989" width="18.109375" style="2" customWidth="1"/>
    <col min="9990" max="9990" width="28.88671875" style="2" customWidth="1"/>
    <col min="9991" max="9991" width="9.109375" style="2"/>
    <col min="9992" max="9992" width="17.33203125" style="2" customWidth="1"/>
    <col min="9993" max="9993" width="14.44140625" style="2" bestFit="1" customWidth="1"/>
    <col min="9994" max="10235" width="9.109375" style="2"/>
    <col min="10236" max="10236" width="11.109375" style="2" customWidth="1"/>
    <col min="10237" max="10237" width="53.5546875" style="2" customWidth="1"/>
    <col min="10238" max="10238" width="19.33203125" style="2" customWidth="1"/>
    <col min="10239" max="10239" width="21.5546875" style="2" customWidth="1"/>
    <col min="10240" max="10240" width="13.6640625" style="2" customWidth="1"/>
    <col min="10241" max="10241" width="21.44140625" style="2" bestFit="1" customWidth="1"/>
    <col min="10242" max="10242" width="16.109375" style="2" customWidth="1"/>
    <col min="10243" max="10243" width="0.88671875" style="2" customWidth="1"/>
    <col min="10244" max="10244" width="15.6640625" style="2" customWidth="1"/>
    <col min="10245" max="10245" width="18.109375" style="2" customWidth="1"/>
    <col min="10246" max="10246" width="28.88671875" style="2" customWidth="1"/>
    <col min="10247" max="10247" width="9.109375" style="2"/>
    <col min="10248" max="10248" width="17.33203125" style="2" customWidth="1"/>
    <col min="10249" max="10249" width="14.44140625" style="2" bestFit="1" customWidth="1"/>
    <col min="10250" max="10491" width="9.109375" style="2"/>
    <col min="10492" max="10492" width="11.109375" style="2" customWidth="1"/>
    <col min="10493" max="10493" width="53.5546875" style="2" customWidth="1"/>
    <col min="10494" max="10494" width="19.33203125" style="2" customWidth="1"/>
    <col min="10495" max="10495" width="21.5546875" style="2" customWidth="1"/>
    <col min="10496" max="10496" width="13.6640625" style="2" customWidth="1"/>
    <col min="10497" max="10497" width="21.44140625" style="2" bestFit="1" customWidth="1"/>
    <col min="10498" max="10498" width="16.109375" style="2" customWidth="1"/>
    <col min="10499" max="10499" width="0.88671875" style="2" customWidth="1"/>
    <col min="10500" max="10500" width="15.6640625" style="2" customWidth="1"/>
    <col min="10501" max="10501" width="18.109375" style="2" customWidth="1"/>
    <col min="10502" max="10502" width="28.88671875" style="2" customWidth="1"/>
    <col min="10503" max="10503" width="9.109375" style="2"/>
    <col min="10504" max="10504" width="17.33203125" style="2" customWidth="1"/>
    <col min="10505" max="10505" width="14.44140625" style="2" bestFit="1" customWidth="1"/>
    <col min="10506" max="10747" width="9.109375" style="2"/>
    <col min="10748" max="10748" width="11.109375" style="2" customWidth="1"/>
    <col min="10749" max="10749" width="53.5546875" style="2" customWidth="1"/>
    <col min="10750" max="10750" width="19.33203125" style="2" customWidth="1"/>
    <col min="10751" max="10751" width="21.5546875" style="2" customWidth="1"/>
    <col min="10752" max="10752" width="13.6640625" style="2" customWidth="1"/>
    <col min="10753" max="10753" width="21.44140625" style="2" bestFit="1" customWidth="1"/>
    <col min="10754" max="10754" width="16.109375" style="2" customWidth="1"/>
    <col min="10755" max="10755" width="0.88671875" style="2" customWidth="1"/>
    <col min="10756" max="10756" width="15.6640625" style="2" customWidth="1"/>
    <col min="10757" max="10757" width="18.109375" style="2" customWidth="1"/>
    <col min="10758" max="10758" width="28.88671875" style="2" customWidth="1"/>
    <col min="10759" max="10759" width="9.109375" style="2"/>
    <col min="10760" max="10760" width="17.33203125" style="2" customWidth="1"/>
    <col min="10761" max="10761" width="14.44140625" style="2" bestFit="1" customWidth="1"/>
    <col min="10762" max="11003" width="9.109375" style="2"/>
    <col min="11004" max="11004" width="11.109375" style="2" customWidth="1"/>
    <col min="11005" max="11005" width="53.5546875" style="2" customWidth="1"/>
    <col min="11006" max="11006" width="19.33203125" style="2" customWidth="1"/>
    <col min="11007" max="11007" width="21.5546875" style="2" customWidth="1"/>
    <col min="11008" max="11008" width="13.6640625" style="2" customWidth="1"/>
    <col min="11009" max="11009" width="21.44140625" style="2" bestFit="1" customWidth="1"/>
    <col min="11010" max="11010" width="16.109375" style="2" customWidth="1"/>
    <col min="11011" max="11011" width="0.88671875" style="2" customWidth="1"/>
    <col min="11012" max="11012" width="15.6640625" style="2" customWidth="1"/>
    <col min="11013" max="11013" width="18.109375" style="2" customWidth="1"/>
    <col min="11014" max="11014" width="28.88671875" style="2" customWidth="1"/>
    <col min="11015" max="11015" width="9.109375" style="2"/>
    <col min="11016" max="11016" width="17.33203125" style="2" customWidth="1"/>
    <col min="11017" max="11017" width="14.44140625" style="2" bestFit="1" customWidth="1"/>
    <col min="11018" max="11259" width="9.109375" style="2"/>
    <col min="11260" max="11260" width="11.109375" style="2" customWidth="1"/>
    <col min="11261" max="11261" width="53.5546875" style="2" customWidth="1"/>
    <col min="11262" max="11262" width="19.33203125" style="2" customWidth="1"/>
    <col min="11263" max="11263" width="21.5546875" style="2" customWidth="1"/>
    <col min="11264" max="11264" width="13.6640625" style="2" customWidth="1"/>
    <col min="11265" max="11265" width="21.44140625" style="2" bestFit="1" customWidth="1"/>
    <col min="11266" max="11266" width="16.109375" style="2" customWidth="1"/>
    <col min="11267" max="11267" width="0.88671875" style="2" customWidth="1"/>
    <col min="11268" max="11268" width="15.6640625" style="2" customWidth="1"/>
    <col min="11269" max="11269" width="18.109375" style="2" customWidth="1"/>
    <col min="11270" max="11270" width="28.88671875" style="2" customWidth="1"/>
    <col min="11271" max="11271" width="9.109375" style="2"/>
    <col min="11272" max="11272" width="17.33203125" style="2" customWidth="1"/>
    <col min="11273" max="11273" width="14.44140625" style="2" bestFit="1" customWidth="1"/>
    <col min="11274" max="11515" width="9.109375" style="2"/>
    <col min="11516" max="11516" width="11.109375" style="2" customWidth="1"/>
    <col min="11517" max="11517" width="53.5546875" style="2" customWidth="1"/>
    <col min="11518" max="11518" width="19.33203125" style="2" customWidth="1"/>
    <col min="11519" max="11519" width="21.5546875" style="2" customWidth="1"/>
    <col min="11520" max="11520" width="13.6640625" style="2" customWidth="1"/>
    <col min="11521" max="11521" width="21.44140625" style="2" bestFit="1" customWidth="1"/>
    <col min="11522" max="11522" width="16.109375" style="2" customWidth="1"/>
    <col min="11523" max="11523" width="0.88671875" style="2" customWidth="1"/>
    <col min="11524" max="11524" width="15.6640625" style="2" customWidth="1"/>
    <col min="11525" max="11525" width="18.109375" style="2" customWidth="1"/>
    <col min="11526" max="11526" width="28.88671875" style="2" customWidth="1"/>
    <col min="11527" max="11527" width="9.109375" style="2"/>
    <col min="11528" max="11528" width="17.33203125" style="2" customWidth="1"/>
    <col min="11529" max="11529" width="14.44140625" style="2" bestFit="1" customWidth="1"/>
    <col min="11530" max="11771" width="9.109375" style="2"/>
    <col min="11772" max="11772" width="11.109375" style="2" customWidth="1"/>
    <col min="11773" max="11773" width="53.5546875" style="2" customWidth="1"/>
    <col min="11774" max="11774" width="19.33203125" style="2" customWidth="1"/>
    <col min="11775" max="11775" width="21.5546875" style="2" customWidth="1"/>
    <col min="11776" max="11776" width="13.6640625" style="2" customWidth="1"/>
    <col min="11777" max="11777" width="21.44140625" style="2" bestFit="1" customWidth="1"/>
    <col min="11778" max="11778" width="16.109375" style="2" customWidth="1"/>
    <col min="11779" max="11779" width="0.88671875" style="2" customWidth="1"/>
    <col min="11780" max="11780" width="15.6640625" style="2" customWidth="1"/>
    <col min="11781" max="11781" width="18.109375" style="2" customWidth="1"/>
    <col min="11782" max="11782" width="28.88671875" style="2" customWidth="1"/>
    <col min="11783" max="11783" width="9.109375" style="2"/>
    <col min="11784" max="11784" width="17.33203125" style="2" customWidth="1"/>
    <col min="11785" max="11785" width="14.44140625" style="2" bestFit="1" customWidth="1"/>
    <col min="11786" max="12027" width="9.109375" style="2"/>
    <col min="12028" max="12028" width="11.109375" style="2" customWidth="1"/>
    <col min="12029" max="12029" width="53.5546875" style="2" customWidth="1"/>
    <col min="12030" max="12030" width="19.33203125" style="2" customWidth="1"/>
    <col min="12031" max="12031" width="21.5546875" style="2" customWidth="1"/>
    <col min="12032" max="12032" width="13.6640625" style="2" customWidth="1"/>
    <col min="12033" max="12033" width="21.44140625" style="2" bestFit="1" customWidth="1"/>
    <col min="12034" max="12034" width="16.109375" style="2" customWidth="1"/>
    <col min="12035" max="12035" width="0.88671875" style="2" customWidth="1"/>
    <col min="12036" max="12036" width="15.6640625" style="2" customWidth="1"/>
    <col min="12037" max="12037" width="18.109375" style="2" customWidth="1"/>
    <col min="12038" max="12038" width="28.88671875" style="2" customWidth="1"/>
    <col min="12039" max="12039" width="9.109375" style="2"/>
    <col min="12040" max="12040" width="17.33203125" style="2" customWidth="1"/>
    <col min="12041" max="12041" width="14.44140625" style="2" bestFit="1" customWidth="1"/>
    <col min="12042" max="12283" width="9.109375" style="2"/>
    <col min="12284" max="12284" width="11.109375" style="2" customWidth="1"/>
    <col min="12285" max="12285" width="53.5546875" style="2" customWidth="1"/>
    <col min="12286" max="12286" width="19.33203125" style="2" customWidth="1"/>
    <col min="12287" max="12287" width="21.5546875" style="2" customWidth="1"/>
    <col min="12288" max="12288" width="13.6640625" style="2" customWidth="1"/>
    <col min="12289" max="12289" width="21.44140625" style="2" bestFit="1" customWidth="1"/>
    <col min="12290" max="12290" width="16.109375" style="2" customWidth="1"/>
    <col min="12291" max="12291" width="0.88671875" style="2" customWidth="1"/>
    <col min="12292" max="12292" width="15.6640625" style="2" customWidth="1"/>
    <col min="12293" max="12293" width="18.109375" style="2" customWidth="1"/>
    <col min="12294" max="12294" width="28.88671875" style="2" customWidth="1"/>
    <col min="12295" max="12295" width="9.109375" style="2"/>
    <col min="12296" max="12296" width="17.33203125" style="2" customWidth="1"/>
    <col min="12297" max="12297" width="14.44140625" style="2" bestFit="1" customWidth="1"/>
    <col min="12298" max="12539" width="9.109375" style="2"/>
    <col min="12540" max="12540" width="11.109375" style="2" customWidth="1"/>
    <col min="12541" max="12541" width="53.5546875" style="2" customWidth="1"/>
    <col min="12542" max="12542" width="19.33203125" style="2" customWidth="1"/>
    <col min="12543" max="12543" width="21.5546875" style="2" customWidth="1"/>
    <col min="12544" max="12544" width="13.6640625" style="2" customWidth="1"/>
    <col min="12545" max="12545" width="21.44140625" style="2" bestFit="1" customWidth="1"/>
    <col min="12546" max="12546" width="16.109375" style="2" customWidth="1"/>
    <col min="12547" max="12547" width="0.88671875" style="2" customWidth="1"/>
    <col min="12548" max="12548" width="15.6640625" style="2" customWidth="1"/>
    <col min="12549" max="12549" width="18.109375" style="2" customWidth="1"/>
    <col min="12550" max="12550" width="28.88671875" style="2" customWidth="1"/>
    <col min="12551" max="12551" width="9.109375" style="2"/>
    <col min="12552" max="12552" width="17.33203125" style="2" customWidth="1"/>
    <col min="12553" max="12553" width="14.44140625" style="2" bestFit="1" customWidth="1"/>
    <col min="12554" max="12795" width="9.109375" style="2"/>
    <col min="12796" max="12796" width="11.109375" style="2" customWidth="1"/>
    <col min="12797" max="12797" width="53.5546875" style="2" customWidth="1"/>
    <col min="12798" max="12798" width="19.33203125" style="2" customWidth="1"/>
    <col min="12799" max="12799" width="21.5546875" style="2" customWidth="1"/>
    <col min="12800" max="12800" width="13.6640625" style="2" customWidth="1"/>
    <col min="12801" max="12801" width="21.44140625" style="2" bestFit="1" customWidth="1"/>
    <col min="12802" max="12802" width="16.109375" style="2" customWidth="1"/>
    <col min="12803" max="12803" width="0.88671875" style="2" customWidth="1"/>
    <col min="12804" max="12804" width="15.6640625" style="2" customWidth="1"/>
    <col min="12805" max="12805" width="18.109375" style="2" customWidth="1"/>
    <col min="12806" max="12806" width="28.88671875" style="2" customWidth="1"/>
    <col min="12807" max="12807" width="9.109375" style="2"/>
    <col min="12808" max="12808" width="17.33203125" style="2" customWidth="1"/>
    <col min="12809" max="12809" width="14.44140625" style="2" bestFit="1" customWidth="1"/>
    <col min="12810" max="13051" width="9.109375" style="2"/>
    <col min="13052" max="13052" width="11.109375" style="2" customWidth="1"/>
    <col min="13053" max="13053" width="53.5546875" style="2" customWidth="1"/>
    <col min="13054" max="13054" width="19.33203125" style="2" customWidth="1"/>
    <col min="13055" max="13055" width="21.5546875" style="2" customWidth="1"/>
    <col min="13056" max="13056" width="13.6640625" style="2" customWidth="1"/>
    <col min="13057" max="13057" width="21.44140625" style="2" bestFit="1" customWidth="1"/>
    <col min="13058" max="13058" width="16.109375" style="2" customWidth="1"/>
    <col min="13059" max="13059" width="0.88671875" style="2" customWidth="1"/>
    <col min="13060" max="13060" width="15.6640625" style="2" customWidth="1"/>
    <col min="13061" max="13061" width="18.109375" style="2" customWidth="1"/>
    <col min="13062" max="13062" width="28.88671875" style="2" customWidth="1"/>
    <col min="13063" max="13063" width="9.109375" style="2"/>
    <col min="13064" max="13064" width="17.33203125" style="2" customWidth="1"/>
    <col min="13065" max="13065" width="14.44140625" style="2" bestFit="1" customWidth="1"/>
    <col min="13066" max="13307" width="9.109375" style="2"/>
    <col min="13308" max="13308" width="11.109375" style="2" customWidth="1"/>
    <col min="13309" max="13309" width="53.5546875" style="2" customWidth="1"/>
    <col min="13310" max="13310" width="19.33203125" style="2" customWidth="1"/>
    <col min="13311" max="13311" width="21.5546875" style="2" customWidth="1"/>
    <col min="13312" max="13312" width="13.6640625" style="2" customWidth="1"/>
    <col min="13313" max="13313" width="21.44140625" style="2" bestFit="1" customWidth="1"/>
    <col min="13314" max="13314" width="16.109375" style="2" customWidth="1"/>
    <col min="13315" max="13315" width="0.88671875" style="2" customWidth="1"/>
    <col min="13316" max="13316" width="15.6640625" style="2" customWidth="1"/>
    <col min="13317" max="13317" width="18.109375" style="2" customWidth="1"/>
    <col min="13318" max="13318" width="28.88671875" style="2" customWidth="1"/>
    <col min="13319" max="13319" width="9.109375" style="2"/>
    <col min="13320" max="13320" width="17.33203125" style="2" customWidth="1"/>
    <col min="13321" max="13321" width="14.44140625" style="2" bestFit="1" customWidth="1"/>
    <col min="13322" max="13563" width="9.109375" style="2"/>
    <col min="13564" max="13564" width="11.109375" style="2" customWidth="1"/>
    <col min="13565" max="13565" width="53.5546875" style="2" customWidth="1"/>
    <col min="13566" max="13566" width="19.33203125" style="2" customWidth="1"/>
    <col min="13567" max="13567" width="21.5546875" style="2" customWidth="1"/>
    <col min="13568" max="13568" width="13.6640625" style="2" customWidth="1"/>
    <col min="13569" max="13569" width="21.44140625" style="2" bestFit="1" customWidth="1"/>
    <col min="13570" max="13570" width="16.109375" style="2" customWidth="1"/>
    <col min="13571" max="13571" width="0.88671875" style="2" customWidth="1"/>
    <col min="13572" max="13572" width="15.6640625" style="2" customWidth="1"/>
    <col min="13573" max="13573" width="18.109375" style="2" customWidth="1"/>
    <col min="13574" max="13574" width="28.88671875" style="2" customWidth="1"/>
    <col min="13575" max="13575" width="9.109375" style="2"/>
    <col min="13576" max="13576" width="17.33203125" style="2" customWidth="1"/>
    <col min="13577" max="13577" width="14.44140625" style="2" bestFit="1" customWidth="1"/>
    <col min="13578" max="13819" width="9.109375" style="2"/>
    <col min="13820" max="13820" width="11.109375" style="2" customWidth="1"/>
    <col min="13821" max="13821" width="53.5546875" style="2" customWidth="1"/>
    <col min="13822" max="13822" width="19.33203125" style="2" customWidth="1"/>
    <col min="13823" max="13823" width="21.5546875" style="2" customWidth="1"/>
    <col min="13824" max="13824" width="13.6640625" style="2" customWidth="1"/>
    <col min="13825" max="13825" width="21.44140625" style="2" bestFit="1" customWidth="1"/>
    <col min="13826" max="13826" width="16.109375" style="2" customWidth="1"/>
    <col min="13827" max="13827" width="0.88671875" style="2" customWidth="1"/>
    <col min="13828" max="13828" width="15.6640625" style="2" customWidth="1"/>
    <col min="13829" max="13829" width="18.109375" style="2" customWidth="1"/>
    <col min="13830" max="13830" width="28.88671875" style="2" customWidth="1"/>
    <col min="13831" max="13831" width="9.109375" style="2"/>
    <col min="13832" max="13832" width="17.33203125" style="2" customWidth="1"/>
    <col min="13833" max="13833" width="14.44140625" style="2" bestFit="1" customWidth="1"/>
    <col min="13834" max="14075" width="9.109375" style="2"/>
    <col min="14076" max="14076" width="11.109375" style="2" customWidth="1"/>
    <col min="14077" max="14077" width="53.5546875" style="2" customWidth="1"/>
    <col min="14078" max="14078" width="19.33203125" style="2" customWidth="1"/>
    <col min="14079" max="14079" width="21.5546875" style="2" customWidth="1"/>
    <col min="14080" max="14080" width="13.6640625" style="2" customWidth="1"/>
    <col min="14081" max="14081" width="21.44140625" style="2" bestFit="1" customWidth="1"/>
    <col min="14082" max="14082" width="16.109375" style="2" customWidth="1"/>
    <col min="14083" max="14083" width="0.88671875" style="2" customWidth="1"/>
    <col min="14084" max="14084" width="15.6640625" style="2" customWidth="1"/>
    <col min="14085" max="14085" width="18.109375" style="2" customWidth="1"/>
    <col min="14086" max="14086" width="28.88671875" style="2" customWidth="1"/>
    <col min="14087" max="14087" width="9.109375" style="2"/>
    <col min="14088" max="14088" width="17.33203125" style="2" customWidth="1"/>
    <col min="14089" max="14089" width="14.44140625" style="2" bestFit="1" customWidth="1"/>
    <col min="14090" max="14331" width="9.109375" style="2"/>
    <col min="14332" max="14332" width="11.109375" style="2" customWidth="1"/>
    <col min="14333" max="14333" width="53.5546875" style="2" customWidth="1"/>
    <col min="14334" max="14334" width="19.33203125" style="2" customWidth="1"/>
    <col min="14335" max="14335" width="21.5546875" style="2" customWidth="1"/>
    <col min="14336" max="14336" width="13.6640625" style="2" customWidth="1"/>
    <col min="14337" max="14337" width="21.44140625" style="2" bestFit="1" customWidth="1"/>
    <col min="14338" max="14338" width="16.109375" style="2" customWidth="1"/>
    <col min="14339" max="14339" width="0.88671875" style="2" customWidth="1"/>
    <col min="14340" max="14340" width="15.6640625" style="2" customWidth="1"/>
    <col min="14341" max="14341" width="18.109375" style="2" customWidth="1"/>
    <col min="14342" max="14342" width="28.88671875" style="2" customWidth="1"/>
    <col min="14343" max="14343" width="9.109375" style="2"/>
    <col min="14344" max="14344" width="17.33203125" style="2" customWidth="1"/>
    <col min="14345" max="14345" width="14.44140625" style="2" bestFit="1" customWidth="1"/>
    <col min="14346" max="14587" width="9.109375" style="2"/>
    <col min="14588" max="14588" width="11.109375" style="2" customWidth="1"/>
    <col min="14589" max="14589" width="53.5546875" style="2" customWidth="1"/>
    <col min="14590" max="14590" width="19.33203125" style="2" customWidth="1"/>
    <col min="14591" max="14591" width="21.5546875" style="2" customWidth="1"/>
    <col min="14592" max="14592" width="13.6640625" style="2" customWidth="1"/>
    <col min="14593" max="14593" width="21.44140625" style="2" bestFit="1" customWidth="1"/>
    <col min="14594" max="14594" width="16.109375" style="2" customWidth="1"/>
    <col min="14595" max="14595" width="0.88671875" style="2" customWidth="1"/>
    <col min="14596" max="14596" width="15.6640625" style="2" customWidth="1"/>
    <col min="14597" max="14597" width="18.109375" style="2" customWidth="1"/>
    <col min="14598" max="14598" width="28.88671875" style="2" customWidth="1"/>
    <col min="14599" max="14599" width="9.109375" style="2"/>
    <col min="14600" max="14600" width="17.33203125" style="2" customWidth="1"/>
    <col min="14601" max="14601" width="14.44140625" style="2" bestFit="1" customWidth="1"/>
    <col min="14602" max="14843" width="9.109375" style="2"/>
    <col min="14844" max="14844" width="11.109375" style="2" customWidth="1"/>
    <col min="14845" max="14845" width="53.5546875" style="2" customWidth="1"/>
    <col min="14846" max="14846" width="19.33203125" style="2" customWidth="1"/>
    <col min="14847" max="14847" width="21.5546875" style="2" customWidth="1"/>
    <col min="14848" max="14848" width="13.6640625" style="2" customWidth="1"/>
    <col min="14849" max="14849" width="21.44140625" style="2" bestFit="1" customWidth="1"/>
    <col min="14850" max="14850" width="16.109375" style="2" customWidth="1"/>
    <col min="14851" max="14851" width="0.88671875" style="2" customWidth="1"/>
    <col min="14852" max="14852" width="15.6640625" style="2" customWidth="1"/>
    <col min="14853" max="14853" width="18.109375" style="2" customWidth="1"/>
    <col min="14854" max="14854" width="28.88671875" style="2" customWidth="1"/>
    <col min="14855" max="14855" width="9.109375" style="2"/>
    <col min="14856" max="14856" width="17.33203125" style="2" customWidth="1"/>
    <col min="14857" max="14857" width="14.44140625" style="2" bestFit="1" customWidth="1"/>
    <col min="14858" max="15099" width="9.109375" style="2"/>
    <col min="15100" max="15100" width="11.109375" style="2" customWidth="1"/>
    <col min="15101" max="15101" width="53.5546875" style="2" customWidth="1"/>
    <col min="15102" max="15102" width="19.33203125" style="2" customWidth="1"/>
    <col min="15103" max="15103" width="21.5546875" style="2" customWidth="1"/>
    <col min="15104" max="15104" width="13.6640625" style="2" customWidth="1"/>
    <col min="15105" max="15105" width="21.44140625" style="2" bestFit="1" customWidth="1"/>
    <col min="15106" max="15106" width="16.109375" style="2" customWidth="1"/>
    <col min="15107" max="15107" width="0.88671875" style="2" customWidth="1"/>
    <col min="15108" max="15108" width="15.6640625" style="2" customWidth="1"/>
    <col min="15109" max="15109" width="18.109375" style="2" customWidth="1"/>
    <col min="15110" max="15110" width="28.88671875" style="2" customWidth="1"/>
    <col min="15111" max="15111" width="9.109375" style="2"/>
    <col min="15112" max="15112" width="17.33203125" style="2" customWidth="1"/>
    <col min="15113" max="15113" width="14.44140625" style="2" bestFit="1" customWidth="1"/>
    <col min="15114" max="15355" width="9.109375" style="2"/>
    <col min="15356" max="15356" width="11.109375" style="2" customWidth="1"/>
    <col min="15357" max="15357" width="53.5546875" style="2" customWidth="1"/>
    <col min="15358" max="15358" width="19.33203125" style="2" customWidth="1"/>
    <col min="15359" max="15359" width="21.5546875" style="2" customWidth="1"/>
    <col min="15360" max="15360" width="13.6640625" style="2" customWidth="1"/>
    <col min="15361" max="15361" width="21.44140625" style="2" bestFit="1" customWidth="1"/>
    <col min="15362" max="15362" width="16.109375" style="2" customWidth="1"/>
    <col min="15363" max="15363" width="0.88671875" style="2" customWidth="1"/>
    <col min="15364" max="15364" width="15.6640625" style="2" customWidth="1"/>
    <col min="15365" max="15365" width="18.109375" style="2" customWidth="1"/>
    <col min="15366" max="15366" width="28.88671875" style="2" customWidth="1"/>
    <col min="15367" max="15367" width="9.109375" style="2"/>
    <col min="15368" max="15368" width="17.33203125" style="2" customWidth="1"/>
    <col min="15369" max="15369" width="14.44140625" style="2" bestFit="1" customWidth="1"/>
    <col min="15370" max="15611" width="9.109375" style="2"/>
    <col min="15612" max="15612" width="11.109375" style="2" customWidth="1"/>
    <col min="15613" max="15613" width="53.5546875" style="2" customWidth="1"/>
    <col min="15614" max="15614" width="19.33203125" style="2" customWidth="1"/>
    <col min="15615" max="15615" width="21.5546875" style="2" customWidth="1"/>
    <col min="15616" max="15616" width="13.6640625" style="2" customWidth="1"/>
    <col min="15617" max="15617" width="21.44140625" style="2" bestFit="1" customWidth="1"/>
    <col min="15618" max="15618" width="16.109375" style="2" customWidth="1"/>
    <col min="15619" max="15619" width="0.88671875" style="2" customWidth="1"/>
    <col min="15620" max="15620" width="15.6640625" style="2" customWidth="1"/>
    <col min="15621" max="15621" width="18.109375" style="2" customWidth="1"/>
    <col min="15622" max="15622" width="28.88671875" style="2" customWidth="1"/>
    <col min="15623" max="15623" width="9.109375" style="2"/>
    <col min="15624" max="15624" width="17.33203125" style="2" customWidth="1"/>
    <col min="15625" max="15625" width="14.44140625" style="2" bestFit="1" customWidth="1"/>
    <col min="15626" max="15867" width="9.109375" style="2"/>
    <col min="15868" max="15868" width="11.109375" style="2" customWidth="1"/>
    <col min="15869" max="15869" width="53.5546875" style="2" customWidth="1"/>
    <col min="15870" max="15870" width="19.33203125" style="2" customWidth="1"/>
    <col min="15871" max="15871" width="21.5546875" style="2" customWidth="1"/>
    <col min="15872" max="15872" width="13.6640625" style="2" customWidth="1"/>
    <col min="15873" max="15873" width="21.44140625" style="2" bestFit="1" customWidth="1"/>
    <col min="15874" max="15874" width="16.109375" style="2" customWidth="1"/>
    <col min="15875" max="15875" width="0.88671875" style="2" customWidth="1"/>
    <col min="15876" max="15876" width="15.6640625" style="2" customWidth="1"/>
    <col min="15877" max="15877" width="18.109375" style="2" customWidth="1"/>
    <col min="15878" max="15878" width="28.88671875" style="2" customWidth="1"/>
    <col min="15879" max="15879" width="9.109375" style="2"/>
    <col min="15880" max="15880" width="17.33203125" style="2" customWidth="1"/>
    <col min="15881" max="15881" width="14.44140625" style="2" bestFit="1" customWidth="1"/>
    <col min="15882" max="16123" width="9.109375" style="2"/>
    <col min="16124" max="16124" width="11.109375" style="2" customWidth="1"/>
    <col min="16125" max="16125" width="53.5546875" style="2" customWidth="1"/>
    <col min="16126" max="16126" width="19.33203125" style="2" customWidth="1"/>
    <col min="16127" max="16127" width="21.5546875" style="2" customWidth="1"/>
    <col min="16128" max="16128" width="13.6640625" style="2" customWidth="1"/>
    <col min="16129" max="16129" width="21.44140625" style="2" bestFit="1" customWidth="1"/>
    <col min="16130" max="16130" width="16.109375" style="2" customWidth="1"/>
    <col min="16131" max="16131" width="0.88671875" style="2" customWidth="1"/>
    <col min="16132" max="16132" width="15.6640625" style="2" customWidth="1"/>
    <col min="16133" max="16133" width="18.109375" style="2" customWidth="1"/>
    <col min="16134" max="16134" width="28.88671875" style="2" customWidth="1"/>
    <col min="16135" max="16135" width="9.109375" style="2"/>
    <col min="16136" max="16136" width="17.33203125" style="2" customWidth="1"/>
    <col min="16137" max="16137" width="14.44140625" style="2" bestFit="1" customWidth="1"/>
    <col min="16138" max="16384" width="9.109375" style="2"/>
  </cols>
  <sheetData>
    <row r="2" spans="1:12" ht="21" outlineLevel="1" x14ac:dyDescent="0.25">
      <c r="A2" s="2">
        <f t="shared" ref="A2:A28" ca="1" si="0">RAND()</f>
        <v>0.82856718168823296</v>
      </c>
      <c r="B2" s="2">
        <v>0.18543711118114148</v>
      </c>
      <c r="C2" s="2">
        <v>1</v>
      </c>
      <c r="D2" s="3">
        <v>1.1000000000000001</v>
      </c>
      <c r="E2" s="4"/>
      <c r="F2" s="5" t="s">
        <v>31</v>
      </c>
      <c r="G2" s="6" t="s">
        <v>32</v>
      </c>
      <c r="H2" s="6" t="s">
        <v>33</v>
      </c>
      <c r="I2" s="7">
        <v>768.01</v>
      </c>
      <c r="K2" s="8">
        <f>J2/I2</f>
        <v>0</v>
      </c>
    </row>
    <row r="3" spans="1:12" ht="21" outlineLevel="1" x14ac:dyDescent="0.25">
      <c r="A3" s="2">
        <f t="shared" ca="1" si="0"/>
        <v>3.7247468110559012E-2</v>
      </c>
      <c r="B3" s="2">
        <v>0.97869260366964883</v>
      </c>
      <c r="C3" s="2">
        <v>37</v>
      </c>
      <c r="D3" s="3">
        <v>1.37</v>
      </c>
      <c r="E3" s="4"/>
      <c r="F3" s="5" t="s">
        <v>34</v>
      </c>
      <c r="G3" s="6" t="s">
        <v>32</v>
      </c>
      <c r="H3" s="6" t="s">
        <v>35</v>
      </c>
      <c r="I3" s="7">
        <v>230.32</v>
      </c>
      <c r="J3" s="2">
        <v>0.74</v>
      </c>
      <c r="K3" s="8">
        <f t="shared" ref="K3:K28" si="1">J3/I3</f>
        <v>3.2129211531781868E-3</v>
      </c>
    </row>
    <row r="4" spans="1:12" ht="41.4" outlineLevel="1" x14ac:dyDescent="0.25">
      <c r="A4" s="2">
        <f t="shared" ca="1" si="0"/>
        <v>0.97907103997631761</v>
      </c>
      <c r="B4" s="2">
        <v>0.95761356956644683</v>
      </c>
      <c r="C4" s="2">
        <v>49</v>
      </c>
      <c r="D4" s="3">
        <v>1.49</v>
      </c>
      <c r="E4" s="4"/>
      <c r="F4" s="6" t="s">
        <v>36</v>
      </c>
      <c r="G4" s="6" t="s">
        <v>37</v>
      </c>
      <c r="H4" s="6" t="s">
        <v>38</v>
      </c>
      <c r="I4" s="7">
        <v>303.99</v>
      </c>
      <c r="J4" s="2">
        <v>0</v>
      </c>
      <c r="K4" s="8">
        <f t="shared" si="1"/>
        <v>0</v>
      </c>
      <c r="L4" s="9"/>
    </row>
    <row r="5" spans="1:12" ht="21" outlineLevel="1" x14ac:dyDescent="0.25">
      <c r="A5" s="2">
        <f t="shared" ca="1" si="0"/>
        <v>0.69153223164774313</v>
      </c>
      <c r="B5" s="2">
        <v>0.95737389558612529</v>
      </c>
      <c r="C5" s="2">
        <v>70</v>
      </c>
      <c r="D5" s="10">
        <v>1.7</v>
      </c>
      <c r="E5" s="4"/>
      <c r="F5" s="6" t="s">
        <v>39</v>
      </c>
      <c r="G5" s="6" t="s">
        <v>40</v>
      </c>
      <c r="H5" s="6" t="s">
        <v>41</v>
      </c>
      <c r="I5" s="7">
        <v>557.41</v>
      </c>
      <c r="J5" s="2">
        <v>0</v>
      </c>
      <c r="K5" s="8">
        <f t="shared" si="1"/>
        <v>0</v>
      </c>
    </row>
    <row r="6" spans="1:12" ht="21" outlineLevel="1" x14ac:dyDescent="0.25">
      <c r="A6" s="2">
        <f t="shared" ca="1" si="0"/>
        <v>0.59943255911590387</v>
      </c>
      <c r="B6" s="2">
        <v>0.95052529783187123</v>
      </c>
      <c r="C6" s="2">
        <v>17</v>
      </c>
      <c r="D6" s="3">
        <v>1.17</v>
      </c>
      <c r="E6" s="4"/>
      <c r="F6" s="5" t="s">
        <v>42</v>
      </c>
      <c r="G6" s="6" t="s">
        <v>32</v>
      </c>
      <c r="H6" s="6" t="s">
        <v>43</v>
      </c>
      <c r="I6" s="7">
        <v>234.75</v>
      </c>
      <c r="J6" s="2">
        <v>1.72</v>
      </c>
      <c r="K6" s="8">
        <f t="shared" si="1"/>
        <v>7.3269435569755055E-3</v>
      </c>
    </row>
    <row r="7" spans="1:12" ht="41.4" outlineLevel="1" x14ac:dyDescent="0.25">
      <c r="A7" s="2">
        <f t="shared" ca="1" si="0"/>
        <v>0.16007547439439507</v>
      </c>
      <c r="B7" s="2">
        <v>0.94797670318181315</v>
      </c>
      <c r="C7" s="2">
        <v>110</v>
      </c>
      <c r="D7" s="11" t="s">
        <v>44</v>
      </c>
      <c r="E7" s="12"/>
      <c r="F7" s="6" t="str">
        <f>F4</f>
        <v>Сметка за изплатени суми 21.11.2018</v>
      </c>
      <c r="G7" s="6" t="str">
        <f>G4</f>
        <v>Хонорар за 12.2017</v>
      </c>
      <c r="H7" s="6" t="str">
        <f>H4</f>
        <v>платежни нареждания от 23.11.2018 (хонорар) и 19.12.2018 (осигурителни вноски)</v>
      </c>
      <c r="I7" s="13">
        <f>I4</f>
        <v>303.99</v>
      </c>
      <c r="J7" s="2">
        <v>0</v>
      </c>
      <c r="K7" s="8">
        <f t="shared" si="1"/>
        <v>0</v>
      </c>
    </row>
    <row r="8" spans="1:12" ht="21" outlineLevel="1" x14ac:dyDescent="0.25">
      <c r="A8" s="2">
        <f t="shared" ca="1" si="0"/>
        <v>0.9875618568011878</v>
      </c>
      <c r="B8" s="2">
        <v>0.94059812555730471</v>
      </c>
      <c r="C8" s="2">
        <v>82</v>
      </c>
      <c r="D8" s="14" t="s">
        <v>45</v>
      </c>
      <c r="E8" s="12"/>
      <c r="F8" s="6" t="s">
        <v>46</v>
      </c>
      <c r="G8" s="5" t="s">
        <v>47</v>
      </c>
      <c r="H8" s="6" t="s">
        <v>48</v>
      </c>
      <c r="I8" s="13">
        <v>137.84</v>
      </c>
      <c r="J8" s="2">
        <v>0.62</v>
      </c>
      <c r="K8" s="8">
        <f t="shared" si="1"/>
        <v>4.4979686593151482E-3</v>
      </c>
    </row>
    <row r="9" spans="1:12" ht="21" outlineLevel="1" x14ac:dyDescent="0.25">
      <c r="A9" s="2">
        <f t="shared" ca="1" si="0"/>
        <v>2.1245260015934964E-2</v>
      </c>
      <c r="B9" s="2">
        <v>0.93330236642534004</v>
      </c>
      <c r="C9" s="2">
        <v>35</v>
      </c>
      <c r="D9" s="10">
        <v>1.35</v>
      </c>
      <c r="E9" s="4"/>
      <c r="F9" s="5" t="s">
        <v>31</v>
      </c>
      <c r="G9" s="6" t="s">
        <v>32</v>
      </c>
      <c r="H9" s="6" t="s">
        <v>33</v>
      </c>
      <c r="I9" s="7">
        <v>767.94</v>
      </c>
      <c r="J9" s="2">
        <v>0</v>
      </c>
      <c r="K9" s="8">
        <f t="shared" si="1"/>
        <v>0</v>
      </c>
    </row>
    <row r="10" spans="1:12" ht="21" outlineLevel="1" x14ac:dyDescent="0.25">
      <c r="A10" s="2">
        <f t="shared" ca="1" si="0"/>
        <v>0.23927142345259977</v>
      </c>
      <c r="B10" s="2">
        <v>0.92465977743135297</v>
      </c>
      <c r="C10" s="2">
        <v>78</v>
      </c>
      <c r="D10" s="14" t="s">
        <v>49</v>
      </c>
      <c r="E10" s="12"/>
      <c r="F10" s="6" t="s">
        <v>50</v>
      </c>
      <c r="G10" s="6" t="s">
        <v>51</v>
      </c>
      <c r="H10" s="6" t="s">
        <v>52</v>
      </c>
      <c r="I10" s="13">
        <v>264.02999999999997</v>
      </c>
      <c r="J10" s="2">
        <v>0</v>
      </c>
      <c r="K10" s="8">
        <f t="shared" si="1"/>
        <v>0</v>
      </c>
    </row>
    <row r="11" spans="1:12" ht="21" outlineLevel="1" x14ac:dyDescent="0.25">
      <c r="A11" s="2">
        <f t="shared" ca="1" si="0"/>
        <v>0.91051837657439583</v>
      </c>
      <c r="B11" s="2">
        <v>0.89959503403878005</v>
      </c>
      <c r="C11" s="2">
        <v>124</v>
      </c>
      <c r="D11" s="15">
        <v>6.3</v>
      </c>
      <c r="E11" s="4"/>
      <c r="F11" s="6" t="s">
        <v>53</v>
      </c>
      <c r="G11" s="16" t="s">
        <v>54</v>
      </c>
      <c r="H11" s="6" t="s">
        <v>55</v>
      </c>
      <c r="I11" s="7">
        <v>168</v>
      </c>
      <c r="J11" s="2">
        <v>0</v>
      </c>
      <c r="K11" s="8">
        <f t="shared" si="1"/>
        <v>0</v>
      </c>
    </row>
    <row r="12" spans="1:12" ht="21" outlineLevel="1" x14ac:dyDescent="0.25">
      <c r="A12" s="2">
        <f t="shared" ca="1" si="0"/>
        <v>0.93582654777143404</v>
      </c>
      <c r="B12" s="2">
        <v>0.87928107501626396</v>
      </c>
      <c r="C12" s="2">
        <v>36</v>
      </c>
      <c r="D12" s="3">
        <v>1.36</v>
      </c>
      <c r="E12" s="4"/>
      <c r="F12" s="5" t="s">
        <v>56</v>
      </c>
      <c r="G12" s="6" t="s">
        <v>32</v>
      </c>
      <c r="H12" s="6" t="s">
        <v>57</v>
      </c>
      <c r="I12" s="7">
        <v>460.76</v>
      </c>
      <c r="J12" s="2">
        <v>1.84</v>
      </c>
      <c r="K12" s="8">
        <f t="shared" si="1"/>
        <v>3.9934022050525219E-3</v>
      </c>
    </row>
    <row r="13" spans="1:12" ht="21" outlineLevel="1" x14ac:dyDescent="0.25">
      <c r="A13" s="2">
        <f t="shared" ca="1" si="0"/>
        <v>0.82990438171436598</v>
      </c>
      <c r="B13" s="2">
        <v>0.87571994783760199</v>
      </c>
      <c r="C13" s="2">
        <v>63</v>
      </c>
      <c r="D13" s="3">
        <v>1.63</v>
      </c>
      <c r="E13" s="4"/>
      <c r="F13" s="6" t="s">
        <v>58</v>
      </c>
      <c r="G13" s="6" t="s">
        <v>59</v>
      </c>
      <c r="H13" s="6" t="s">
        <v>60</v>
      </c>
      <c r="I13" s="7">
        <v>131.26</v>
      </c>
      <c r="J13" s="2">
        <v>0</v>
      </c>
      <c r="K13" s="8">
        <f t="shared" si="1"/>
        <v>0</v>
      </c>
    </row>
    <row r="14" spans="1:12" ht="21" outlineLevel="1" x14ac:dyDescent="0.25">
      <c r="A14" s="2">
        <f t="shared" ca="1" si="0"/>
        <v>0.86878966661207369</v>
      </c>
      <c r="B14" s="2">
        <v>0.87125829964018597</v>
      </c>
      <c r="C14" s="2">
        <v>107</v>
      </c>
      <c r="D14" s="11" t="s">
        <v>61</v>
      </c>
      <c r="E14" s="12"/>
      <c r="F14" s="6" t="s">
        <v>62</v>
      </c>
      <c r="G14" s="5" t="s">
        <v>63</v>
      </c>
      <c r="H14" s="6" t="s">
        <v>64</v>
      </c>
      <c r="I14" s="13">
        <v>3.47</v>
      </c>
      <c r="J14" s="2">
        <v>0</v>
      </c>
      <c r="K14" s="8">
        <f t="shared" si="1"/>
        <v>0</v>
      </c>
    </row>
    <row r="15" spans="1:12" ht="21" outlineLevel="1" x14ac:dyDescent="0.25">
      <c r="A15" s="2">
        <f t="shared" ca="1" si="0"/>
        <v>0.92377365465071393</v>
      </c>
      <c r="B15" s="2">
        <v>0.86184896859596083</v>
      </c>
      <c r="C15" s="2">
        <v>85</v>
      </c>
      <c r="D15" s="14" t="s">
        <v>65</v>
      </c>
      <c r="E15" s="12"/>
      <c r="F15" s="6" t="s">
        <v>66</v>
      </c>
      <c r="G15" s="5" t="s">
        <v>67</v>
      </c>
      <c r="H15" s="6" t="s">
        <v>68</v>
      </c>
      <c r="I15" s="13">
        <v>386.12</v>
      </c>
      <c r="J15" s="2">
        <v>0</v>
      </c>
      <c r="K15" s="8">
        <f t="shared" si="1"/>
        <v>0</v>
      </c>
    </row>
    <row r="16" spans="1:12" ht="21" outlineLevel="1" x14ac:dyDescent="0.25">
      <c r="A16" s="2">
        <f t="shared" ca="1" si="0"/>
        <v>0.91951561910818469</v>
      </c>
      <c r="B16" s="2">
        <v>0.85857873573665111</v>
      </c>
      <c r="C16" s="2">
        <v>40</v>
      </c>
      <c r="D16" s="10">
        <v>1.4</v>
      </c>
      <c r="E16" s="4"/>
      <c r="F16" s="5" t="s">
        <v>69</v>
      </c>
      <c r="G16" s="6" t="s">
        <v>32</v>
      </c>
      <c r="H16" s="6" t="s">
        <v>70</v>
      </c>
      <c r="I16" s="7">
        <v>230.45</v>
      </c>
      <c r="J16" s="2">
        <v>0.41</v>
      </c>
      <c r="K16" s="8">
        <f t="shared" si="1"/>
        <v>1.7791277934476025E-3</v>
      </c>
    </row>
    <row r="17" spans="1:13" ht="21" outlineLevel="1" x14ac:dyDescent="0.25">
      <c r="A17" s="2">
        <f t="shared" ca="1" si="0"/>
        <v>0.34601251579542602</v>
      </c>
      <c r="B17" s="2">
        <v>0.82876812326444094</v>
      </c>
      <c r="C17" s="2">
        <v>116</v>
      </c>
      <c r="D17" s="17" t="s">
        <v>71</v>
      </c>
      <c r="E17" s="12"/>
      <c r="F17" s="6" t="s">
        <v>72</v>
      </c>
      <c r="G17" s="5" t="s">
        <v>47</v>
      </c>
      <c r="H17" s="6" t="s">
        <v>72</v>
      </c>
      <c r="I17" s="13">
        <v>43</v>
      </c>
      <c r="J17" s="2">
        <v>0</v>
      </c>
      <c r="K17" s="8">
        <f t="shared" si="1"/>
        <v>0</v>
      </c>
    </row>
    <row r="18" spans="1:13" ht="41.4" outlineLevel="1" x14ac:dyDescent="0.25">
      <c r="A18" s="2">
        <f t="shared" ca="1" si="0"/>
        <v>0.65499556232789935</v>
      </c>
      <c r="B18" s="2">
        <v>0.81328064704664471</v>
      </c>
      <c r="C18" s="2">
        <v>50</v>
      </c>
      <c r="D18" s="10">
        <v>1.5</v>
      </c>
      <c r="E18" s="4"/>
      <c r="F18" s="6" t="s">
        <v>36</v>
      </c>
      <c r="G18" s="6" t="s">
        <v>73</v>
      </c>
      <c r="H18" s="6" t="s">
        <v>38</v>
      </c>
      <c r="I18" s="7">
        <v>306.29000000000002</v>
      </c>
      <c r="J18" s="2">
        <v>0</v>
      </c>
      <c r="K18" s="8">
        <f t="shared" si="1"/>
        <v>0</v>
      </c>
    </row>
    <row r="19" spans="1:13" ht="21" outlineLevel="1" x14ac:dyDescent="0.25">
      <c r="A19" s="2">
        <f t="shared" ca="1" si="0"/>
        <v>0.58706365256828319</v>
      </c>
      <c r="B19" s="2">
        <v>0.79371689953585012</v>
      </c>
      <c r="C19" s="2">
        <v>3</v>
      </c>
      <c r="D19" s="3">
        <v>1.3</v>
      </c>
      <c r="E19" s="4"/>
      <c r="F19" s="5" t="s">
        <v>34</v>
      </c>
      <c r="G19" s="6" t="s">
        <v>32</v>
      </c>
      <c r="H19" s="6" t="s">
        <v>35</v>
      </c>
      <c r="I19" s="7">
        <v>383.97</v>
      </c>
      <c r="J19" s="2">
        <v>0</v>
      </c>
      <c r="K19" s="8">
        <f t="shared" si="1"/>
        <v>0</v>
      </c>
    </row>
    <row r="20" spans="1:13" ht="21" outlineLevel="1" x14ac:dyDescent="0.25">
      <c r="A20" s="2">
        <f t="shared" ca="1" si="0"/>
        <v>0.97412925617927859</v>
      </c>
      <c r="B20" s="2">
        <v>0.7822127851840005</v>
      </c>
      <c r="C20" s="2">
        <v>47</v>
      </c>
      <c r="D20" s="10">
        <v>1.47</v>
      </c>
      <c r="E20" s="4"/>
      <c r="F20" s="6" t="s">
        <v>74</v>
      </c>
      <c r="G20" s="6" t="s">
        <v>75</v>
      </c>
      <c r="H20" s="6" t="s">
        <v>76</v>
      </c>
      <c r="I20" s="7">
        <v>305.14000000000004</v>
      </c>
      <c r="J20" s="2">
        <v>0</v>
      </c>
      <c r="K20" s="8">
        <f t="shared" si="1"/>
        <v>0</v>
      </c>
    </row>
    <row r="21" spans="1:13" ht="21" outlineLevel="1" x14ac:dyDescent="0.25">
      <c r="A21" s="2">
        <f t="shared" ca="1" si="0"/>
        <v>0.62921018274803875</v>
      </c>
      <c r="B21" s="2">
        <v>0.76752622073103527</v>
      </c>
      <c r="C21" s="2">
        <v>115</v>
      </c>
      <c r="D21" s="17" t="s">
        <v>77</v>
      </c>
      <c r="E21" s="12"/>
      <c r="F21" s="6" t="s">
        <v>78</v>
      </c>
      <c r="G21" s="5" t="s">
        <v>63</v>
      </c>
      <c r="H21" s="6" t="s">
        <v>79</v>
      </c>
      <c r="I21" s="13">
        <v>3.06</v>
      </c>
      <c r="J21" s="2">
        <v>3.06</v>
      </c>
      <c r="K21" s="8">
        <v>0</v>
      </c>
    </row>
    <row r="22" spans="1:13" ht="21" outlineLevel="1" x14ac:dyDescent="0.25">
      <c r="A22" s="2">
        <f t="shared" ca="1" si="0"/>
        <v>0.28603344792596586</v>
      </c>
      <c r="B22" s="2">
        <v>0.76322135507676603</v>
      </c>
      <c r="C22" s="2">
        <v>102</v>
      </c>
      <c r="D22" s="11" t="s">
        <v>80</v>
      </c>
      <c r="E22" s="12"/>
      <c r="F22" s="6" t="str">
        <f>F19</f>
        <v>Фиш 30.09.2017</v>
      </c>
      <c r="G22" s="6" t="str">
        <f>G19</f>
        <v>Месечно възнаграждение</v>
      </c>
      <c r="H22" s="6" t="s">
        <v>81</v>
      </c>
      <c r="I22" s="13">
        <f>I19</f>
        <v>383.97</v>
      </c>
      <c r="J22" s="2">
        <v>0</v>
      </c>
      <c r="K22" s="8">
        <f t="shared" si="1"/>
        <v>0</v>
      </c>
    </row>
    <row r="23" spans="1:13" ht="21" outlineLevel="1" x14ac:dyDescent="0.25">
      <c r="A23" s="2">
        <f t="shared" ca="1" si="0"/>
        <v>0.84570608140081749</v>
      </c>
      <c r="B23" s="2">
        <v>0.74390637617996469</v>
      </c>
      <c r="C23" s="2">
        <v>14</v>
      </c>
      <c r="D23" s="10">
        <v>1.1399999999999999</v>
      </c>
      <c r="E23" s="4"/>
      <c r="F23" s="5" t="s">
        <v>82</v>
      </c>
      <c r="G23" s="6" t="s">
        <v>32</v>
      </c>
      <c r="H23" s="6" t="s">
        <v>83</v>
      </c>
      <c r="I23" s="7">
        <v>322.52999999999997</v>
      </c>
      <c r="J23" s="2">
        <v>0</v>
      </c>
      <c r="K23" s="8">
        <f t="shared" si="1"/>
        <v>0</v>
      </c>
    </row>
    <row r="24" spans="1:13" ht="21" outlineLevel="1" x14ac:dyDescent="0.25">
      <c r="A24" s="2">
        <f t="shared" ca="1" si="0"/>
        <v>6.6529394567831801E-2</v>
      </c>
      <c r="B24" s="2">
        <v>0.74030876491718323</v>
      </c>
      <c r="C24" s="2">
        <v>8</v>
      </c>
      <c r="D24" s="3">
        <v>1.8</v>
      </c>
      <c r="E24" s="4"/>
      <c r="F24" s="6" t="s">
        <v>84</v>
      </c>
      <c r="G24" s="6" t="s">
        <v>85</v>
      </c>
      <c r="H24" s="6" t="s">
        <v>57</v>
      </c>
      <c r="I24" s="7">
        <v>322.56</v>
      </c>
      <c r="J24" s="2">
        <v>0</v>
      </c>
      <c r="K24" s="8">
        <f t="shared" si="1"/>
        <v>0</v>
      </c>
    </row>
    <row r="25" spans="1:13" ht="21" outlineLevel="1" x14ac:dyDescent="0.25">
      <c r="A25" s="2">
        <f t="shared" ca="1" si="0"/>
        <v>0.56083971341008731</v>
      </c>
      <c r="B25" s="2">
        <v>0.73669280037756324</v>
      </c>
      <c r="C25" s="2">
        <v>81</v>
      </c>
      <c r="D25" s="14" t="s">
        <v>86</v>
      </c>
      <c r="E25" s="12"/>
      <c r="F25" s="6" t="s">
        <v>87</v>
      </c>
      <c r="G25" s="5" t="s">
        <v>67</v>
      </c>
      <c r="H25" s="6" t="s">
        <v>52</v>
      </c>
      <c r="I25" s="13">
        <v>149.99</v>
      </c>
      <c r="J25" s="2">
        <v>0</v>
      </c>
      <c r="K25" s="8">
        <f t="shared" si="1"/>
        <v>0</v>
      </c>
    </row>
    <row r="26" spans="1:13" ht="21" outlineLevel="1" x14ac:dyDescent="0.25">
      <c r="A26" s="2">
        <f t="shared" ca="1" si="0"/>
        <v>0.39375563888118048</v>
      </c>
      <c r="B26" s="2">
        <v>0.73303007606333159</v>
      </c>
      <c r="C26" s="2">
        <v>64</v>
      </c>
      <c r="D26" s="10">
        <v>1.64</v>
      </c>
      <c r="E26" s="4"/>
      <c r="F26" s="6" t="s">
        <v>74</v>
      </c>
      <c r="G26" s="6" t="s">
        <v>88</v>
      </c>
      <c r="H26" s="6" t="s">
        <v>76</v>
      </c>
      <c r="I26" s="7">
        <v>719.3</v>
      </c>
      <c r="J26" s="2">
        <v>0</v>
      </c>
      <c r="K26" s="8">
        <f t="shared" si="1"/>
        <v>0</v>
      </c>
    </row>
    <row r="27" spans="1:13" outlineLevel="1" x14ac:dyDescent="0.25">
      <c r="A27" s="2">
        <f t="shared" ca="1" si="0"/>
        <v>0.20041452433140239</v>
      </c>
      <c r="B27" s="2">
        <v>0.73192082569875949</v>
      </c>
      <c r="C27" s="2">
        <v>74</v>
      </c>
      <c r="D27" s="14" t="s">
        <v>89</v>
      </c>
      <c r="E27" s="12"/>
      <c r="F27" s="6" t="s">
        <v>90</v>
      </c>
      <c r="G27" s="5" t="s">
        <v>91</v>
      </c>
      <c r="H27" s="6" t="s">
        <v>92</v>
      </c>
      <c r="I27" s="13">
        <f>82.5+11.55</f>
        <v>94.05</v>
      </c>
      <c r="J27" s="2">
        <v>0</v>
      </c>
      <c r="K27" s="8">
        <f t="shared" si="1"/>
        <v>0</v>
      </c>
      <c r="L27" s="18">
        <v>20636.519999999997</v>
      </c>
      <c r="M27" s="19">
        <f>L27+I29</f>
        <v>29009.9</v>
      </c>
    </row>
    <row r="28" spans="1:13" ht="21" outlineLevel="1" x14ac:dyDescent="0.25">
      <c r="A28" s="2">
        <f t="shared" ca="1" si="0"/>
        <v>7.9374393699323531E-2</v>
      </c>
      <c r="B28" s="2">
        <v>0.71216087798987548</v>
      </c>
      <c r="C28" s="2">
        <v>24</v>
      </c>
      <c r="D28" s="10">
        <v>1.24</v>
      </c>
      <c r="E28" s="4"/>
      <c r="F28" s="5" t="s">
        <v>56</v>
      </c>
      <c r="G28" s="6" t="s">
        <v>32</v>
      </c>
      <c r="H28" s="6" t="s">
        <v>57</v>
      </c>
      <c r="I28" s="7">
        <v>391.18</v>
      </c>
      <c r="J28" s="2">
        <v>7.06</v>
      </c>
      <c r="K28" s="8">
        <f t="shared" si="1"/>
        <v>1.8047957462037936E-2</v>
      </c>
    </row>
    <row r="29" spans="1:13" outlineLevel="1" x14ac:dyDescent="0.25">
      <c r="D29" s="10"/>
      <c r="E29" s="4"/>
      <c r="F29" s="5"/>
      <c r="G29" s="6"/>
      <c r="H29" s="6"/>
      <c r="I29" s="44">
        <f>SUM(I2:I28)</f>
        <v>8373.3800000000028</v>
      </c>
      <c r="J29" s="34">
        <f>AVERAGE(J2:J28)</f>
        <v>0.59423076923076923</v>
      </c>
      <c r="K29" s="45">
        <f>_xlfn.STDEV.S(K2:K28)</f>
        <v>3.7884197553697406E-3</v>
      </c>
      <c r="L29" s="8">
        <f>K29/M27</f>
        <v>1.3059058305508602E-7</v>
      </c>
    </row>
    <row r="30" spans="1:13" outlineLevel="1" x14ac:dyDescent="0.25">
      <c r="A30" s="2">
        <f t="shared" ref="A30:A93" ca="1" si="2">RAND()</f>
        <v>0.660537968978406</v>
      </c>
      <c r="B30" s="2">
        <v>0.70104938748682244</v>
      </c>
      <c r="C30" s="2">
        <v>41</v>
      </c>
      <c r="D30" s="20"/>
      <c r="E30" s="21"/>
      <c r="F30" s="22"/>
      <c r="G30" s="23"/>
      <c r="H30" s="23"/>
      <c r="I30" s="24"/>
      <c r="J30" s="2">
        <f>SUM(J2:J28)</f>
        <v>15.45</v>
      </c>
    </row>
    <row r="31" spans="1:13" outlineLevel="1" x14ac:dyDescent="0.25">
      <c r="A31" s="2">
        <f t="shared" ca="1" si="2"/>
        <v>0.49424324716159862</v>
      </c>
      <c r="B31" s="2">
        <v>0.69820424585719065</v>
      </c>
      <c r="C31" s="2">
        <v>90</v>
      </c>
      <c r="D31" s="25"/>
      <c r="E31" s="26"/>
      <c r="F31" s="23"/>
      <c r="G31" s="23"/>
      <c r="H31" s="23"/>
      <c r="I31" s="27"/>
    </row>
    <row r="32" spans="1:13" outlineLevel="1" x14ac:dyDescent="0.25">
      <c r="A32" s="2">
        <f t="shared" ca="1" si="2"/>
        <v>0.65434019932659426</v>
      </c>
      <c r="B32" s="2">
        <v>0.67867582971215723</v>
      </c>
      <c r="C32" s="2">
        <v>58</v>
      </c>
      <c r="D32" s="28"/>
      <c r="E32" s="21"/>
      <c r="F32" s="23"/>
      <c r="G32" s="23"/>
      <c r="H32" s="23"/>
      <c r="I32" s="24"/>
    </row>
    <row r="33" spans="1:9" outlineLevel="1" x14ac:dyDescent="0.25">
      <c r="A33" s="2">
        <f t="shared" ca="1" si="2"/>
        <v>0.27959179236313236</v>
      </c>
      <c r="B33" s="2">
        <v>0.64451053335635089</v>
      </c>
      <c r="C33" s="2">
        <v>84</v>
      </c>
      <c r="D33" s="25"/>
      <c r="E33" s="26"/>
      <c r="F33" s="23"/>
      <c r="G33" s="22"/>
      <c r="H33" s="23"/>
      <c r="I33" s="27"/>
    </row>
    <row r="34" spans="1:9" outlineLevel="1" x14ac:dyDescent="0.25">
      <c r="A34" s="2">
        <f t="shared" ca="1" si="2"/>
        <v>0.8454905090618835</v>
      </c>
      <c r="B34" s="2">
        <v>0.63740681441459413</v>
      </c>
      <c r="C34" s="2">
        <v>54</v>
      </c>
      <c r="D34" s="28"/>
      <c r="E34" s="21"/>
      <c r="F34" s="23"/>
      <c r="G34" s="23"/>
      <c r="H34" s="23"/>
      <c r="I34" s="24"/>
    </row>
    <row r="35" spans="1:9" outlineLevel="1" x14ac:dyDescent="0.25">
      <c r="A35" s="2">
        <f t="shared" ca="1" si="2"/>
        <v>0.1076639370464535</v>
      </c>
      <c r="B35" s="2">
        <v>0.63599308695773471</v>
      </c>
      <c r="C35" s="2">
        <v>101</v>
      </c>
      <c r="D35" s="29"/>
      <c r="E35" s="26"/>
      <c r="F35" s="23"/>
      <c r="G35" s="23"/>
      <c r="H35" s="23"/>
      <c r="I35" s="27"/>
    </row>
    <row r="36" spans="1:9" outlineLevel="1" x14ac:dyDescent="0.25">
      <c r="A36" s="2">
        <f t="shared" ca="1" si="2"/>
        <v>0.6524280685085565</v>
      </c>
      <c r="B36" s="2">
        <v>0.6236160303698346</v>
      </c>
      <c r="C36" s="2">
        <v>113</v>
      </c>
      <c r="D36" s="30"/>
      <c r="E36" s="26"/>
      <c r="F36" s="23"/>
      <c r="G36" s="23"/>
      <c r="H36" s="23"/>
      <c r="I36" s="27"/>
    </row>
    <row r="37" spans="1:9" outlineLevel="1" x14ac:dyDescent="0.25">
      <c r="A37" s="2">
        <f t="shared" ca="1" si="2"/>
        <v>0.42473877697381046</v>
      </c>
      <c r="B37" s="2">
        <v>0.61946226380370828</v>
      </c>
      <c r="C37" s="2">
        <v>106</v>
      </c>
      <c r="D37" s="29"/>
      <c r="E37" s="26"/>
      <c r="F37" s="23"/>
      <c r="G37" s="22"/>
      <c r="H37" s="23"/>
      <c r="I37" s="27"/>
    </row>
    <row r="38" spans="1:9" outlineLevel="1" x14ac:dyDescent="0.25">
      <c r="A38" s="2">
        <f t="shared" ca="1" si="2"/>
        <v>0.75372165739985086</v>
      </c>
      <c r="B38" s="2">
        <v>0.60716739816421139</v>
      </c>
      <c r="C38" s="2">
        <v>73</v>
      </c>
      <c r="D38" s="25"/>
      <c r="E38" s="26"/>
      <c r="F38" s="23"/>
      <c r="G38" s="23"/>
      <c r="H38" s="23"/>
      <c r="I38" s="27"/>
    </row>
    <row r="39" spans="1:9" outlineLevel="1" x14ac:dyDescent="0.25">
      <c r="A39" s="2">
        <f t="shared" ca="1" si="2"/>
        <v>0.2275531348160158</v>
      </c>
      <c r="B39" s="2">
        <v>0.60535888641074298</v>
      </c>
      <c r="C39" s="2">
        <v>30</v>
      </c>
      <c r="D39" s="28"/>
      <c r="E39" s="21"/>
      <c r="F39" s="22"/>
      <c r="G39" s="23"/>
      <c r="H39" s="23"/>
      <c r="I39" s="24"/>
    </row>
    <row r="40" spans="1:9" outlineLevel="1" x14ac:dyDescent="0.25">
      <c r="A40" s="2">
        <f t="shared" ca="1" si="2"/>
        <v>0.28048929517616839</v>
      </c>
      <c r="B40" s="2">
        <v>0.59994680241170051</v>
      </c>
      <c r="C40" s="2">
        <v>25</v>
      </c>
      <c r="D40" s="20"/>
      <c r="E40" s="21"/>
      <c r="F40" s="22"/>
      <c r="G40" s="23"/>
      <c r="H40" s="23"/>
      <c r="I40" s="24"/>
    </row>
    <row r="41" spans="1:9" outlineLevel="1" x14ac:dyDescent="0.25">
      <c r="A41" s="2">
        <f t="shared" ca="1" si="2"/>
        <v>5.1247913618959529E-2</v>
      </c>
      <c r="B41" s="2">
        <v>0.59638065342945212</v>
      </c>
      <c r="C41" s="2">
        <v>6</v>
      </c>
      <c r="D41" s="20"/>
      <c r="E41" s="21"/>
      <c r="F41" s="23"/>
      <c r="G41" s="23"/>
      <c r="H41" s="23"/>
      <c r="I41" s="24"/>
    </row>
    <row r="42" spans="1:9" outlineLevel="1" x14ac:dyDescent="0.25">
      <c r="A42" s="2">
        <f t="shared" ca="1" si="2"/>
        <v>0.59867688118640705</v>
      </c>
      <c r="B42" s="2">
        <v>0.5934759160194899</v>
      </c>
      <c r="C42" s="2">
        <v>53</v>
      </c>
      <c r="D42" s="20"/>
      <c r="E42" s="21"/>
      <c r="F42" s="23"/>
      <c r="G42" s="23"/>
      <c r="H42" s="23"/>
      <c r="I42" s="24"/>
    </row>
    <row r="43" spans="1:9" outlineLevel="1" x14ac:dyDescent="0.25">
      <c r="A43" s="2">
        <f t="shared" ca="1" si="2"/>
        <v>0.95950932406253531</v>
      </c>
      <c r="B43" s="2">
        <v>0.58819652943833878</v>
      </c>
      <c r="C43" s="2">
        <v>69</v>
      </c>
      <c r="D43" s="20"/>
      <c r="E43" s="21"/>
      <c r="F43" s="23"/>
      <c r="G43" s="23"/>
      <c r="H43" s="23"/>
      <c r="I43" s="24"/>
    </row>
    <row r="44" spans="1:9" outlineLevel="1" x14ac:dyDescent="0.25">
      <c r="A44" s="2">
        <f t="shared" ca="1" si="2"/>
        <v>0.12340497220171032</v>
      </c>
      <c r="B44" s="2">
        <v>0.57378410058551388</v>
      </c>
      <c r="C44" s="2">
        <v>31</v>
      </c>
      <c r="D44" s="28"/>
      <c r="E44" s="21"/>
      <c r="F44" s="22"/>
      <c r="G44" s="23"/>
      <c r="H44" s="23"/>
      <c r="I44" s="24"/>
    </row>
    <row r="45" spans="1:9" outlineLevel="1" x14ac:dyDescent="0.25">
      <c r="A45" s="2">
        <f t="shared" ca="1" si="2"/>
        <v>0.62220946483310469</v>
      </c>
      <c r="B45" s="2">
        <v>0.56966318028597707</v>
      </c>
      <c r="C45" s="2">
        <v>119</v>
      </c>
      <c r="D45" s="29"/>
      <c r="E45" s="26"/>
      <c r="F45" s="23"/>
      <c r="G45" s="22"/>
      <c r="H45" s="23"/>
      <c r="I45" s="27"/>
    </row>
    <row r="46" spans="1:9" outlineLevel="1" x14ac:dyDescent="0.25">
      <c r="A46" s="2">
        <f t="shared" ca="1" si="2"/>
        <v>0.51369048932938555</v>
      </c>
      <c r="B46" s="2">
        <v>0.56363009225612404</v>
      </c>
      <c r="C46" s="2">
        <v>122</v>
      </c>
      <c r="D46" s="31"/>
      <c r="E46" s="21"/>
      <c r="F46" s="23"/>
      <c r="G46" s="32"/>
      <c r="H46" s="23"/>
      <c r="I46" s="24"/>
    </row>
    <row r="47" spans="1:9" outlineLevel="1" x14ac:dyDescent="0.25">
      <c r="A47" s="2">
        <f t="shared" ca="1" si="2"/>
        <v>0.8939192225088165</v>
      </c>
      <c r="B47" s="2">
        <v>0.55945836057184151</v>
      </c>
      <c r="C47" s="2">
        <v>60</v>
      </c>
      <c r="D47" s="28"/>
      <c r="E47" s="21"/>
      <c r="F47" s="23"/>
      <c r="G47" s="23"/>
      <c r="H47" s="23"/>
      <c r="I47" s="24"/>
    </row>
    <row r="48" spans="1:9" outlineLevel="1" x14ac:dyDescent="0.25">
      <c r="A48" s="2">
        <f t="shared" ca="1" si="2"/>
        <v>0.10090701447283401</v>
      </c>
      <c r="B48" s="2">
        <v>0.55525901856831317</v>
      </c>
      <c r="C48" s="2">
        <v>65</v>
      </c>
      <c r="D48" s="28"/>
      <c r="E48" s="21"/>
      <c r="F48" s="23"/>
      <c r="G48" s="23"/>
      <c r="H48" s="23"/>
      <c r="I48" s="24"/>
    </row>
    <row r="49" spans="1:12" outlineLevel="1" x14ac:dyDescent="0.25">
      <c r="A49" s="2">
        <f t="shared" ca="1" si="2"/>
        <v>1.2315051215909922E-2</v>
      </c>
      <c r="B49" s="2">
        <v>0.55060621074999327</v>
      </c>
      <c r="C49" s="2">
        <v>71</v>
      </c>
      <c r="D49" s="28"/>
      <c r="E49" s="21"/>
      <c r="F49" s="23"/>
      <c r="G49" s="23"/>
      <c r="H49" s="23"/>
      <c r="I49" s="24"/>
    </row>
    <row r="50" spans="1:12" outlineLevel="1" x14ac:dyDescent="0.25">
      <c r="A50" s="2">
        <f t="shared" ca="1" si="2"/>
        <v>0.1564063748075798</v>
      </c>
      <c r="B50" s="2">
        <v>0.54942923947057176</v>
      </c>
      <c r="C50" s="2">
        <v>39</v>
      </c>
      <c r="D50" s="20"/>
      <c r="E50" s="21"/>
      <c r="F50" s="22"/>
      <c r="G50" s="23"/>
      <c r="H50" s="23"/>
      <c r="I50" s="24"/>
    </row>
    <row r="51" spans="1:12" outlineLevel="1" x14ac:dyDescent="0.25">
      <c r="A51" s="2">
        <f t="shared" ca="1" si="2"/>
        <v>3.4630509314886315E-2</v>
      </c>
      <c r="B51" s="2">
        <v>0.54474690194461761</v>
      </c>
      <c r="C51" s="2">
        <v>5</v>
      </c>
      <c r="D51" s="20"/>
      <c r="E51" s="21"/>
      <c r="F51" s="23"/>
      <c r="G51" s="23"/>
      <c r="H51" s="23"/>
      <c r="I51" s="24"/>
      <c r="L51" s="20"/>
    </row>
    <row r="52" spans="1:12" outlineLevel="1" x14ac:dyDescent="0.25">
      <c r="A52" s="2">
        <f t="shared" ca="1" si="2"/>
        <v>6.5754031481280117E-2</v>
      </c>
      <c r="B52" s="2">
        <v>0.53440160580942742</v>
      </c>
      <c r="C52" s="2">
        <v>44</v>
      </c>
      <c r="D52" s="28"/>
      <c r="E52" s="21"/>
      <c r="F52" s="23"/>
      <c r="G52" s="23"/>
      <c r="H52" s="23"/>
      <c r="I52" s="24"/>
    </row>
    <row r="53" spans="1:12" outlineLevel="1" x14ac:dyDescent="0.25">
      <c r="A53" s="2">
        <f t="shared" ca="1" si="2"/>
        <v>0.72993640424321371</v>
      </c>
      <c r="B53" s="2">
        <v>0.52905268643724002</v>
      </c>
      <c r="C53" s="2">
        <v>28</v>
      </c>
      <c r="D53" s="28"/>
      <c r="E53" s="21"/>
      <c r="F53" s="22"/>
      <c r="G53" s="23"/>
      <c r="H53" s="23"/>
      <c r="I53" s="24"/>
    </row>
    <row r="54" spans="1:12" outlineLevel="1" x14ac:dyDescent="0.25">
      <c r="A54" s="2">
        <f t="shared" ca="1" si="2"/>
        <v>0.86447896778959044</v>
      </c>
      <c r="B54" s="2">
        <v>0.52151024456528949</v>
      </c>
      <c r="C54" s="2">
        <v>51</v>
      </c>
      <c r="D54" s="28"/>
      <c r="E54" s="21"/>
      <c r="F54" s="23"/>
      <c r="G54" s="23"/>
      <c r="H54" s="23"/>
      <c r="I54" s="24"/>
    </row>
    <row r="55" spans="1:12" outlineLevel="1" x14ac:dyDescent="0.25">
      <c r="A55" s="2">
        <f t="shared" ca="1" si="2"/>
        <v>0.88608903724695309</v>
      </c>
      <c r="B55" s="2">
        <v>0.50933164980699852</v>
      </c>
      <c r="C55" s="2">
        <v>2</v>
      </c>
      <c r="D55" s="20"/>
      <c r="E55" s="21"/>
      <c r="F55" s="22"/>
      <c r="G55" s="23"/>
      <c r="H55" s="23"/>
      <c r="I55" s="24"/>
    </row>
    <row r="56" spans="1:12" outlineLevel="1" x14ac:dyDescent="0.25">
      <c r="A56" s="2">
        <f t="shared" ca="1" si="2"/>
        <v>0.39061211704113319</v>
      </c>
      <c r="B56" s="2">
        <v>0.50406994185316911</v>
      </c>
      <c r="C56" s="2">
        <v>48</v>
      </c>
      <c r="D56" s="20"/>
      <c r="E56" s="21"/>
      <c r="F56" s="23"/>
      <c r="G56" s="23"/>
      <c r="H56" s="23"/>
      <c r="I56" s="24"/>
    </row>
    <row r="57" spans="1:12" outlineLevel="1" x14ac:dyDescent="0.25">
      <c r="A57" s="2">
        <f t="shared" ca="1" si="2"/>
        <v>0.57453714738047523</v>
      </c>
      <c r="B57" s="2">
        <v>0.5018900557380741</v>
      </c>
      <c r="C57" s="2">
        <v>52</v>
      </c>
      <c r="D57" s="20"/>
      <c r="E57" s="21"/>
      <c r="F57" s="23"/>
      <c r="G57" s="23"/>
      <c r="H57" s="23"/>
      <c r="I57" s="24"/>
    </row>
    <row r="58" spans="1:12" outlineLevel="1" x14ac:dyDescent="0.25">
      <c r="A58" s="2">
        <f t="shared" ca="1" si="2"/>
        <v>0.3066330888968094</v>
      </c>
      <c r="B58" s="2">
        <v>0.5000194681402651</v>
      </c>
      <c r="C58" s="2">
        <v>121</v>
      </c>
      <c r="D58" s="29"/>
      <c r="E58" s="26"/>
      <c r="F58" s="23"/>
      <c r="G58" s="22"/>
      <c r="H58" s="23"/>
      <c r="I58" s="27"/>
    </row>
    <row r="59" spans="1:12" outlineLevel="1" x14ac:dyDescent="0.25">
      <c r="A59" s="2">
        <f t="shared" ca="1" si="2"/>
        <v>0.34632827022780976</v>
      </c>
      <c r="B59" s="2">
        <v>0.49658792000512297</v>
      </c>
      <c r="C59" s="2">
        <v>127</v>
      </c>
      <c r="D59" s="31"/>
      <c r="E59" s="21"/>
      <c r="F59" s="23"/>
      <c r="G59" s="32"/>
      <c r="H59" s="23"/>
      <c r="I59" s="24"/>
    </row>
    <row r="60" spans="1:12" outlineLevel="1" x14ac:dyDescent="0.25">
      <c r="A60" s="2">
        <f t="shared" ca="1" si="2"/>
        <v>0.66383983106148747</v>
      </c>
      <c r="B60" s="2">
        <v>0.48941927948126684</v>
      </c>
      <c r="C60" s="2">
        <v>109</v>
      </c>
      <c r="D60" s="29"/>
      <c r="E60" s="26"/>
      <c r="F60" s="23"/>
      <c r="G60" s="23"/>
      <c r="H60" s="23"/>
      <c r="I60" s="27"/>
    </row>
    <row r="61" spans="1:12" outlineLevel="1" x14ac:dyDescent="0.25">
      <c r="A61" s="2">
        <f t="shared" ca="1" si="2"/>
        <v>0.74477216651212297</v>
      </c>
      <c r="B61" s="2">
        <v>0.48533876381322694</v>
      </c>
      <c r="C61" s="2">
        <v>77</v>
      </c>
      <c r="D61" s="25"/>
      <c r="E61" s="26"/>
      <c r="F61" s="23"/>
      <c r="G61" s="22"/>
      <c r="H61" s="23"/>
      <c r="I61" s="27"/>
    </row>
    <row r="62" spans="1:12" outlineLevel="1" x14ac:dyDescent="0.25">
      <c r="A62" s="2">
        <f t="shared" ca="1" si="2"/>
        <v>0.97247538950171009</v>
      </c>
      <c r="B62" s="2">
        <v>0.47642345191877467</v>
      </c>
      <c r="C62" s="2">
        <v>57</v>
      </c>
      <c r="D62" s="28"/>
      <c r="E62" s="21"/>
      <c r="F62" s="23"/>
      <c r="G62" s="23"/>
      <c r="H62" s="23"/>
      <c r="I62" s="24"/>
    </row>
    <row r="63" spans="1:12" outlineLevel="1" x14ac:dyDescent="0.25">
      <c r="A63" s="2">
        <f t="shared" ca="1" si="2"/>
        <v>9.6128007264186355E-2</v>
      </c>
      <c r="B63" s="2">
        <v>0.45957910870158758</v>
      </c>
      <c r="C63" s="2">
        <v>94</v>
      </c>
      <c r="D63" s="29"/>
      <c r="E63" s="26"/>
      <c r="F63" s="23"/>
      <c r="G63" s="23"/>
      <c r="H63" s="23"/>
      <c r="I63" s="27"/>
      <c r="J63" s="19"/>
      <c r="K63" s="19"/>
    </row>
    <row r="64" spans="1:12" outlineLevel="1" x14ac:dyDescent="0.25">
      <c r="A64" s="2">
        <f t="shared" ca="1" si="2"/>
        <v>0.86095195889337073</v>
      </c>
      <c r="B64" s="2">
        <v>0.45288337251343758</v>
      </c>
      <c r="C64" s="2">
        <v>75</v>
      </c>
      <c r="D64" s="25"/>
      <c r="E64" s="26"/>
      <c r="F64" s="23"/>
      <c r="G64" s="22"/>
      <c r="H64" s="23"/>
      <c r="I64" s="27"/>
    </row>
    <row r="65" spans="1:12" outlineLevel="1" x14ac:dyDescent="0.25">
      <c r="A65" s="2">
        <f t="shared" ca="1" si="2"/>
        <v>0.52645599232760176</v>
      </c>
      <c r="B65" s="2">
        <v>0.45051201239100458</v>
      </c>
      <c r="C65" s="2">
        <v>120</v>
      </c>
      <c r="D65" s="29"/>
      <c r="E65" s="26"/>
      <c r="F65" s="23"/>
      <c r="G65" s="22"/>
      <c r="H65" s="23"/>
      <c r="I65" s="27"/>
    </row>
    <row r="66" spans="1:12" outlineLevel="1" x14ac:dyDescent="0.25">
      <c r="A66" s="2">
        <f t="shared" ca="1" si="2"/>
        <v>0.5082586661991455</v>
      </c>
      <c r="B66" s="2">
        <v>0.4438132379076446</v>
      </c>
      <c r="C66" s="2">
        <v>68</v>
      </c>
      <c r="D66" s="28"/>
      <c r="E66" s="21"/>
      <c r="F66" s="23"/>
      <c r="G66" s="23"/>
      <c r="H66" s="23"/>
      <c r="I66" s="24"/>
    </row>
    <row r="67" spans="1:12" outlineLevel="1" x14ac:dyDescent="0.25">
      <c r="A67" s="2">
        <f t="shared" ca="1" si="2"/>
        <v>0.23234112163863141</v>
      </c>
      <c r="B67" s="2">
        <v>0.43910387739715617</v>
      </c>
      <c r="C67" s="2">
        <v>91</v>
      </c>
      <c r="D67" s="25"/>
      <c r="E67" s="26"/>
      <c r="F67" s="23"/>
      <c r="G67" s="22"/>
      <c r="H67" s="23"/>
      <c r="I67" s="27"/>
    </row>
    <row r="68" spans="1:12" outlineLevel="1" x14ac:dyDescent="0.25">
      <c r="A68" s="2">
        <f t="shared" ca="1" si="2"/>
        <v>5.8313478739385749E-2</v>
      </c>
      <c r="B68" s="2">
        <v>0.42000507272695164</v>
      </c>
      <c r="C68" s="2">
        <v>9</v>
      </c>
      <c r="D68" s="20"/>
      <c r="E68" s="21"/>
      <c r="F68" s="23"/>
      <c r="G68" s="23"/>
      <c r="H68" s="23"/>
      <c r="I68" s="24"/>
    </row>
    <row r="69" spans="1:12" outlineLevel="1" x14ac:dyDescent="0.25">
      <c r="A69" s="2">
        <f t="shared" ca="1" si="2"/>
        <v>0.51336769821539197</v>
      </c>
      <c r="B69" s="2">
        <v>0.41235000450284576</v>
      </c>
      <c r="C69" s="2">
        <v>23</v>
      </c>
      <c r="D69" s="20"/>
      <c r="E69" s="21"/>
      <c r="F69" s="22"/>
      <c r="G69" s="23"/>
      <c r="H69" s="23"/>
      <c r="I69" s="24"/>
    </row>
    <row r="70" spans="1:12" outlineLevel="1" x14ac:dyDescent="0.25">
      <c r="A70" s="2">
        <f t="shared" ca="1" si="2"/>
        <v>0.97039789002299337</v>
      </c>
      <c r="B70" s="2">
        <v>0.41023955787473165</v>
      </c>
      <c r="C70" s="2">
        <v>11</v>
      </c>
      <c r="D70" s="20"/>
      <c r="E70" s="21"/>
      <c r="F70" s="23"/>
      <c r="G70" s="23"/>
      <c r="H70" s="23"/>
      <c r="I70" s="24"/>
    </row>
    <row r="71" spans="1:12" outlineLevel="1" x14ac:dyDescent="0.25">
      <c r="A71" s="2">
        <f t="shared" ca="1" si="2"/>
        <v>0.26495220142383191</v>
      </c>
      <c r="B71" s="2">
        <v>0.40985454166942448</v>
      </c>
      <c r="C71" s="2">
        <v>26</v>
      </c>
      <c r="D71" s="28"/>
      <c r="E71" s="21"/>
      <c r="F71" s="22"/>
      <c r="G71" s="23"/>
      <c r="H71" s="23"/>
      <c r="I71" s="24"/>
      <c r="L71" s="9"/>
    </row>
    <row r="72" spans="1:12" outlineLevel="1" x14ac:dyDescent="0.25">
      <c r="A72" s="2">
        <f t="shared" ca="1" si="2"/>
        <v>0.25096126091769422</v>
      </c>
      <c r="B72" s="2">
        <v>0.39408105642389679</v>
      </c>
      <c r="C72" s="2">
        <v>15</v>
      </c>
      <c r="D72" s="20"/>
      <c r="E72" s="21"/>
      <c r="F72" s="22"/>
      <c r="G72" s="23"/>
      <c r="H72" s="23"/>
      <c r="I72" s="24"/>
    </row>
    <row r="73" spans="1:12" outlineLevel="1" x14ac:dyDescent="0.25">
      <c r="A73" s="2">
        <f t="shared" ca="1" si="2"/>
        <v>0.98454085065594554</v>
      </c>
      <c r="B73" s="2">
        <v>0.39073303414591143</v>
      </c>
      <c r="C73" s="2">
        <v>92</v>
      </c>
      <c r="D73" s="29"/>
      <c r="E73" s="26"/>
      <c r="F73" s="23"/>
      <c r="G73" s="22"/>
      <c r="H73" s="23"/>
      <c r="I73" s="27"/>
    </row>
    <row r="74" spans="1:12" outlineLevel="1" x14ac:dyDescent="0.25">
      <c r="A74" s="2">
        <f t="shared" ca="1" si="2"/>
        <v>0.61386633985764916</v>
      </c>
      <c r="B74" s="2">
        <v>0.38467985453846765</v>
      </c>
      <c r="C74" s="2">
        <v>105</v>
      </c>
      <c r="D74" s="29"/>
      <c r="E74" s="26"/>
      <c r="F74" s="23"/>
      <c r="G74" s="23"/>
      <c r="H74" s="23"/>
      <c r="I74" s="27"/>
    </row>
    <row r="75" spans="1:12" outlineLevel="1" x14ac:dyDescent="0.25">
      <c r="A75" s="2">
        <f t="shared" ca="1" si="2"/>
        <v>0.43131224171004168</v>
      </c>
      <c r="B75" s="2">
        <v>0.35906337857746939</v>
      </c>
      <c r="C75" s="2">
        <v>95</v>
      </c>
      <c r="D75" s="29"/>
      <c r="E75" s="26"/>
      <c r="F75" s="23"/>
      <c r="G75" s="22"/>
      <c r="H75" s="23"/>
      <c r="I75" s="27"/>
    </row>
    <row r="76" spans="1:12" outlineLevel="1" x14ac:dyDescent="0.25">
      <c r="A76" s="2">
        <f t="shared" ca="1" si="2"/>
        <v>0.15684664361125655</v>
      </c>
      <c r="B76" s="2">
        <v>0.35754311625265234</v>
      </c>
      <c r="C76" s="2">
        <v>72</v>
      </c>
      <c r="D76" s="28"/>
      <c r="E76" s="21"/>
      <c r="F76" s="23"/>
      <c r="G76" s="23"/>
      <c r="H76" s="23"/>
      <c r="I76" s="24"/>
    </row>
    <row r="77" spans="1:12" outlineLevel="1" x14ac:dyDescent="0.25">
      <c r="A77" s="2">
        <f t="shared" ca="1" si="2"/>
        <v>2.0586116817064015E-2</v>
      </c>
      <c r="B77" s="2">
        <v>0.35417256551267762</v>
      </c>
      <c r="C77" s="2">
        <v>13</v>
      </c>
      <c r="D77" s="20"/>
      <c r="E77" s="21"/>
      <c r="F77" s="23"/>
      <c r="G77" s="23"/>
      <c r="H77" s="23"/>
      <c r="I77" s="24"/>
    </row>
    <row r="78" spans="1:12" outlineLevel="1" x14ac:dyDescent="0.25">
      <c r="A78" s="2">
        <f t="shared" ca="1" si="2"/>
        <v>0.29355770107637191</v>
      </c>
      <c r="B78" s="2">
        <v>0.34706952518888046</v>
      </c>
      <c r="C78" s="2">
        <v>7</v>
      </c>
      <c r="D78" s="20"/>
      <c r="E78" s="21"/>
      <c r="F78" s="23"/>
      <c r="G78" s="23"/>
      <c r="H78" s="23"/>
      <c r="I78" s="24"/>
    </row>
    <row r="79" spans="1:12" outlineLevel="1" x14ac:dyDescent="0.25">
      <c r="A79" s="2">
        <f t="shared" ca="1" si="2"/>
        <v>0.29595414920447538</v>
      </c>
      <c r="B79" s="2">
        <v>0.33273774457319572</v>
      </c>
      <c r="C79" s="2">
        <v>20</v>
      </c>
      <c r="D79" s="28"/>
      <c r="E79" s="21"/>
      <c r="F79" s="22"/>
      <c r="G79" s="23"/>
      <c r="H79" s="23"/>
      <c r="I79" s="24"/>
    </row>
    <row r="80" spans="1:12" outlineLevel="1" x14ac:dyDescent="0.25">
      <c r="A80" s="2">
        <f t="shared" ca="1" si="2"/>
        <v>0.96794015999124117</v>
      </c>
      <c r="B80" s="2">
        <v>0.31727952430695638</v>
      </c>
      <c r="C80" s="2">
        <v>33</v>
      </c>
      <c r="D80" s="28"/>
      <c r="E80" s="21"/>
      <c r="F80" s="22"/>
      <c r="G80" s="23"/>
      <c r="H80" s="23"/>
      <c r="I80" s="24"/>
    </row>
    <row r="81" spans="1:11" outlineLevel="1" x14ac:dyDescent="0.25">
      <c r="A81" s="2">
        <f t="shared" ca="1" si="2"/>
        <v>0.93135401222135128</v>
      </c>
      <c r="B81" s="2">
        <v>0.31353632709078594</v>
      </c>
      <c r="C81" s="2">
        <v>86</v>
      </c>
      <c r="D81" s="25"/>
      <c r="E81" s="26"/>
      <c r="F81" s="23"/>
      <c r="G81" s="23"/>
      <c r="H81" s="23"/>
      <c r="I81" s="27"/>
    </row>
    <row r="82" spans="1:11" outlineLevel="1" x14ac:dyDescent="0.25">
      <c r="A82" s="2">
        <f t="shared" ca="1" si="2"/>
        <v>0.59572194078146889</v>
      </c>
      <c r="B82" s="2">
        <v>0.30823524563974702</v>
      </c>
      <c r="C82" s="2">
        <v>126</v>
      </c>
      <c r="D82" s="31"/>
      <c r="E82" s="21"/>
      <c r="F82" s="23"/>
      <c r="G82" s="32"/>
      <c r="H82" s="23"/>
      <c r="I82" s="24"/>
    </row>
    <row r="83" spans="1:11" outlineLevel="1" x14ac:dyDescent="0.25">
      <c r="A83" s="2">
        <f t="shared" ca="1" si="2"/>
        <v>0.88381098215467258</v>
      </c>
      <c r="B83" s="2">
        <v>0.30567335689750974</v>
      </c>
      <c r="C83" s="2">
        <v>59</v>
      </c>
      <c r="D83" s="20"/>
      <c r="E83" s="21"/>
      <c r="F83" s="23"/>
      <c r="G83" s="23"/>
      <c r="H83" s="23"/>
      <c r="I83" s="24"/>
    </row>
    <row r="84" spans="1:11" outlineLevel="1" x14ac:dyDescent="0.25">
      <c r="A84" s="2">
        <f t="shared" ca="1" si="2"/>
        <v>0.95706002528118661</v>
      </c>
      <c r="B84" s="2">
        <v>0.29742626667284977</v>
      </c>
      <c r="C84" s="2">
        <v>27</v>
      </c>
      <c r="D84" s="20"/>
      <c r="E84" s="21"/>
      <c r="F84" s="22"/>
      <c r="G84" s="23"/>
      <c r="H84" s="23"/>
      <c r="I84" s="24"/>
    </row>
    <row r="85" spans="1:11" outlineLevel="1" x14ac:dyDescent="0.25">
      <c r="A85" s="2">
        <f t="shared" ca="1" si="2"/>
        <v>0.53669569217331992</v>
      </c>
      <c r="B85" s="2">
        <v>0.28826441578887063</v>
      </c>
      <c r="C85" s="2">
        <v>67</v>
      </c>
      <c r="D85" s="20"/>
      <c r="E85" s="21"/>
      <c r="F85" s="23"/>
      <c r="G85" s="23"/>
      <c r="H85" s="23"/>
      <c r="I85" s="24"/>
    </row>
    <row r="86" spans="1:11" outlineLevel="1" x14ac:dyDescent="0.25">
      <c r="A86" s="2">
        <f t="shared" ca="1" si="2"/>
        <v>0.29475625686926532</v>
      </c>
      <c r="B86" s="2">
        <v>0.27715020556101777</v>
      </c>
      <c r="C86" s="2">
        <v>16</v>
      </c>
      <c r="D86" s="28"/>
      <c r="E86" s="21"/>
      <c r="F86" s="22"/>
      <c r="G86" s="23"/>
      <c r="H86" s="23"/>
      <c r="I86" s="24"/>
    </row>
    <row r="87" spans="1:11" outlineLevel="1" x14ac:dyDescent="0.25">
      <c r="A87" s="2">
        <f t="shared" ca="1" si="2"/>
        <v>0.55038949289832051</v>
      </c>
      <c r="B87" s="2">
        <v>0.26834236668843026</v>
      </c>
      <c r="C87" s="2">
        <v>18</v>
      </c>
      <c r="D87" s="28"/>
      <c r="E87" s="21"/>
      <c r="F87" s="22"/>
      <c r="G87" s="23"/>
      <c r="H87" s="23"/>
      <c r="I87" s="24"/>
    </row>
    <row r="88" spans="1:11" outlineLevel="1" x14ac:dyDescent="0.25">
      <c r="A88" s="2">
        <f t="shared" ca="1" si="2"/>
        <v>0.90759772756566937</v>
      </c>
      <c r="B88" s="2">
        <v>0.26692236619496634</v>
      </c>
      <c r="C88" s="2">
        <v>62</v>
      </c>
      <c r="D88" s="20"/>
      <c r="E88" s="21"/>
      <c r="F88" s="23"/>
      <c r="G88" s="23"/>
      <c r="H88" s="23"/>
      <c r="I88" s="24"/>
    </row>
    <row r="89" spans="1:11" outlineLevel="1" x14ac:dyDescent="0.25">
      <c r="A89" s="2">
        <f t="shared" ca="1" si="2"/>
        <v>0.68758428098964608</v>
      </c>
      <c r="B89" s="2">
        <v>0.25600937555816605</v>
      </c>
      <c r="C89" s="2">
        <v>29</v>
      </c>
      <c r="D89" s="20"/>
      <c r="E89" s="21"/>
      <c r="F89" s="22"/>
      <c r="G89" s="23"/>
      <c r="H89" s="23"/>
      <c r="I89" s="24"/>
    </row>
    <row r="90" spans="1:11" outlineLevel="1" x14ac:dyDescent="0.25">
      <c r="A90" s="2">
        <f t="shared" ca="1" si="2"/>
        <v>0.83958174172923006</v>
      </c>
      <c r="B90" s="2">
        <v>0.24845864851287047</v>
      </c>
      <c r="C90" s="2">
        <v>43</v>
      </c>
      <c r="D90" s="28"/>
      <c r="E90" s="21"/>
      <c r="F90" s="22"/>
      <c r="G90" s="23"/>
      <c r="H90" s="23"/>
      <c r="I90" s="24"/>
    </row>
    <row r="91" spans="1:11" ht="22.5" customHeight="1" outlineLevel="1" x14ac:dyDescent="0.25">
      <c r="A91" s="2">
        <f t="shared" ca="1" si="2"/>
        <v>0.40094554996253318</v>
      </c>
      <c r="B91" s="2">
        <v>0.24801305156891029</v>
      </c>
      <c r="C91" s="2">
        <v>97</v>
      </c>
      <c r="D91" s="29"/>
      <c r="E91" s="26"/>
      <c r="F91" s="23"/>
      <c r="G91" s="23"/>
      <c r="H91" s="23"/>
      <c r="I91" s="27"/>
      <c r="J91" s="19"/>
      <c r="K91" s="19"/>
    </row>
    <row r="92" spans="1:11" outlineLevel="1" x14ac:dyDescent="0.25">
      <c r="A92" s="2">
        <f t="shared" ca="1" si="2"/>
        <v>0.34316566511730995</v>
      </c>
      <c r="B92" s="2">
        <v>0.23708239879623427</v>
      </c>
      <c r="C92" s="2">
        <v>46</v>
      </c>
      <c r="D92" s="20"/>
      <c r="E92" s="21"/>
      <c r="F92" s="23"/>
      <c r="G92" s="23"/>
      <c r="H92" s="23"/>
      <c r="I92" s="24"/>
    </row>
    <row r="93" spans="1:11" outlineLevel="1" x14ac:dyDescent="0.25">
      <c r="A93" s="2">
        <f t="shared" ca="1" si="2"/>
        <v>0.83032023491639773</v>
      </c>
      <c r="B93" s="2">
        <v>0.23617360556812306</v>
      </c>
      <c r="C93" s="2">
        <v>118</v>
      </c>
      <c r="D93" s="29"/>
      <c r="E93" s="26"/>
      <c r="F93" s="23"/>
      <c r="G93" s="22"/>
      <c r="H93" s="23"/>
      <c r="I93" s="27"/>
    </row>
    <row r="94" spans="1:11" outlineLevel="1" x14ac:dyDescent="0.25">
      <c r="A94" s="2">
        <f t="shared" ref="A94:A118" ca="1" si="3">RAND()</f>
        <v>0.89101316652927365</v>
      </c>
      <c r="B94" s="2">
        <v>0.23525711043498099</v>
      </c>
      <c r="C94" s="2">
        <v>10</v>
      </c>
      <c r="D94" s="28"/>
      <c r="E94" s="21"/>
      <c r="F94" s="23"/>
      <c r="G94" s="23"/>
      <c r="H94" s="23"/>
      <c r="I94" s="24"/>
    </row>
    <row r="95" spans="1:11" outlineLevel="1" x14ac:dyDescent="0.25">
      <c r="A95" s="2">
        <f t="shared" ca="1" si="3"/>
        <v>3.1053683021406764E-2</v>
      </c>
      <c r="B95" s="2">
        <v>0.23234176897770742</v>
      </c>
      <c r="C95" s="2">
        <v>66</v>
      </c>
      <c r="D95" s="20"/>
      <c r="E95" s="21"/>
      <c r="F95" s="23"/>
      <c r="G95" s="23"/>
      <c r="H95" s="23"/>
      <c r="I95" s="24"/>
    </row>
    <row r="96" spans="1:11" outlineLevel="1" x14ac:dyDescent="0.25">
      <c r="A96" s="2">
        <f t="shared" ca="1" si="3"/>
        <v>0.27057097517657469</v>
      </c>
      <c r="B96" s="2">
        <v>0.22578229692730301</v>
      </c>
      <c r="C96" s="2">
        <v>114</v>
      </c>
      <c r="D96" s="30"/>
      <c r="E96" s="26"/>
      <c r="F96" s="23"/>
      <c r="G96" s="22"/>
      <c r="H96" s="23"/>
      <c r="I96" s="27"/>
    </row>
    <row r="97" spans="1:9" outlineLevel="1" x14ac:dyDescent="0.25">
      <c r="A97" s="2">
        <f t="shared" ca="1" si="3"/>
        <v>0.59118563883124187</v>
      </c>
      <c r="B97" s="2">
        <v>0.21495406490580382</v>
      </c>
      <c r="C97" s="2">
        <v>21</v>
      </c>
      <c r="D97" s="20"/>
      <c r="E97" s="21"/>
      <c r="F97" s="22"/>
      <c r="G97" s="23"/>
      <c r="H97" s="23"/>
      <c r="I97" s="24"/>
    </row>
    <row r="98" spans="1:9" outlineLevel="1" x14ac:dyDescent="0.25">
      <c r="A98" s="2">
        <f t="shared" ca="1" si="3"/>
        <v>6.5379314266394983E-3</v>
      </c>
      <c r="B98" s="2">
        <v>0.20403568724517562</v>
      </c>
      <c r="C98" s="2">
        <v>79</v>
      </c>
      <c r="D98" s="25"/>
      <c r="E98" s="26"/>
      <c r="F98" s="23"/>
      <c r="G98" s="22"/>
      <c r="H98" s="23"/>
      <c r="I98" s="27"/>
    </row>
    <row r="99" spans="1:9" outlineLevel="1" x14ac:dyDescent="0.25">
      <c r="A99" s="2">
        <f t="shared" ca="1" si="3"/>
        <v>0.71414694429679204</v>
      </c>
      <c r="B99" s="2">
        <v>0.20355113137628489</v>
      </c>
      <c r="C99" s="2">
        <v>45</v>
      </c>
      <c r="D99" s="20"/>
      <c r="E99" s="21"/>
      <c r="F99" s="23"/>
      <c r="G99" s="23"/>
      <c r="H99" s="23"/>
      <c r="I99" s="24"/>
    </row>
    <row r="100" spans="1:9" outlineLevel="1" x14ac:dyDescent="0.25">
      <c r="A100" s="2">
        <f t="shared" ca="1" si="3"/>
        <v>0.64990609710393654</v>
      </c>
      <c r="B100" s="2">
        <v>0.18656413206447175</v>
      </c>
      <c r="C100" s="2">
        <v>22</v>
      </c>
      <c r="D100" s="28"/>
      <c r="E100" s="21"/>
      <c r="F100" s="22"/>
      <c r="G100" s="23"/>
      <c r="H100" s="23"/>
      <c r="I100" s="24"/>
    </row>
    <row r="101" spans="1:9" outlineLevel="1" x14ac:dyDescent="0.25">
      <c r="A101" s="2">
        <f t="shared" ca="1" si="3"/>
        <v>0.59096543614051955</v>
      </c>
      <c r="B101" s="2">
        <v>0.18530517819100578</v>
      </c>
      <c r="C101" s="2">
        <v>99</v>
      </c>
      <c r="D101" s="29"/>
      <c r="E101" s="26"/>
      <c r="F101" s="23"/>
      <c r="G101" s="22"/>
      <c r="H101" s="23"/>
      <c r="I101" s="27"/>
    </row>
    <row r="102" spans="1:9" outlineLevel="1" x14ac:dyDescent="0.25">
      <c r="A102" s="2">
        <f t="shared" ca="1" si="3"/>
        <v>0.16079780905274033</v>
      </c>
      <c r="B102" s="2">
        <v>0.1839540414980475</v>
      </c>
      <c r="C102" s="2">
        <v>38</v>
      </c>
      <c r="D102" s="28"/>
      <c r="E102" s="21"/>
      <c r="F102" s="22"/>
      <c r="G102" s="23"/>
      <c r="H102" s="23"/>
      <c r="I102" s="24"/>
    </row>
    <row r="103" spans="1:9" outlineLevel="1" x14ac:dyDescent="0.25">
      <c r="A103" s="2">
        <f t="shared" ca="1" si="3"/>
        <v>0.29018925428544873</v>
      </c>
      <c r="B103" s="2">
        <v>0.16881904817081095</v>
      </c>
      <c r="C103" s="2">
        <v>61</v>
      </c>
      <c r="D103" s="28"/>
      <c r="E103" s="21"/>
      <c r="F103" s="23"/>
      <c r="G103" s="23"/>
      <c r="H103" s="23"/>
      <c r="I103" s="24"/>
    </row>
    <row r="104" spans="1:9" outlineLevel="1" x14ac:dyDescent="0.25">
      <c r="A104" s="2">
        <f t="shared" ca="1" si="3"/>
        <v>3.7321496804874732E-2</v>
      </c>
      <c r="B104" s="2">
        <v>0.13581540730321484</v>
      </c>
      <c r="C104" s="2">
        <v>103</v>
      </c>
      <c r="D104" s="29"/>
      <c r="E104" s="26"/>
      <c r="F104" s="23"/>
      <c r="G104" s="22"/>
      <c r="H104" s="23"/>
      <c r="I104" s="27"/>
    </row>
    <row r="105" spans="1:9" outlineLevel="1" x14ac:dyDescent="0.25">
      <c r="A105" s="2">
        <f t="shared" ca="1" si="3"/>
        <v>0.84976955531081322</v>
      </c>
      <c r="B105" s="2">
        <v>0.12289690443310097</v>
      </c>
      <c r="C105" s="2">
        <v>98</v>
      </c>
      <c r="D105" s="29"/>
      <c r="E105" s="26"/>
      <c r="F105" s="23"/>
      <c r="G105" s="22"/>
      <c r="H105" s="23"/>
      <c r="I105" s="27"/>
    </row>
    <row r="106" spans="1:9" outlineLevel="1" x14ac:dyDescent="0.25">
      <c r="A106" s="2">
        <f t="shared" ca="1" si="3"/>
        <v>0.82601285589115658</v>
      </c>
      <c r="B106" s="2">
        <v>0.12140033536540351</v>
      </c>
      <c r="C106" s="2">
        <v>89</v>
      </c>
      <c r="D106" s="25"/>
      <c r="E106" s="26"/>
      <c r="F106" s="23"/>
      <c r="G106" s="22"/>
      <c r="H106" s="23"/>
      <c r="I106" s="27"/>
    </row>
    <row r="107" spans="1:9" outlineLevel="1" x14ac:dyDescent="0.25">
      <c r="A107" s="2">
        <f t="shared" ca="1" si="3"/>
        <v>0.70462014858628907</v>
      </c>
      <c r="B107" s="2">
        <v>0.12108909554205916</v>
      </c>
      <c r="C107" s="2">
        <v>128</v>
      </c>
      <c r="D107" s="31"/>
      <c r="E107" s="21"/>
      <c r="F107" s="23"/>
      <c r="G107" s="32"/>
      <c r="H107" s="23"/>
      <c r="I107" s="24"/>
    </row>
    <row r="108" spans="1:9" outlineLevel="1" x14ac:dyDescent="0.25">
      <c r="A108" s="2">
        <f t="shared" ca="1" si="3"/>
        <v>0.20653454668411586</v>
      </c>
      <c r="B108" s="2">
        <v>9.1985653504314424E-2</v>
      </c>
      <c r="C108" s="2">
        <v>87</v>
      </c>
      <c r="D108" s="25"/>
      <c r="E108" s="26"/>
      <c r="F108" s="23"/>
      <c r="G108" s="22"/>
      <c r="H108" s="23"/>
      <c r="I108" s="27"/>
    </row>
    <row r="109" spans="1:9" outlineLevel="1" x14ac:dyDescent="0.25">
      <c r="A109" s="2">
        <f t="shared" ca="1" si="3"/>
        <v>0.22951137756948414</v>
      </c>
      <c r="B109" s="2">
        <v>7.8317564854387567E-2</v>
      </c>
      <c r="C109" s="2">
        <v>42</v>
      </c>
      <c r="D109" s="20"/>
      <c r="E109" s="21"/>
      <c r="F109" s="22"/>
      <c r="G109" s="23"/>
      <c r="H109" s="23"/>
      <c r="I109" s="24"/>
    </row>
    <row r="110" spans="1:9" outlineLevel="1" x14ac:dyDescent="0.25">
      <c r="A110" s="2">
        <f t="shared" ca="1" si="3"/>
        <v>2.9113256282002009E-2</v>
      </c>
      <c r="B110" s="2">
        <v>5.6574051638810685E-2</v>
      </c>
      <c r="C110" s="2">
        <v>12</v>
      </c>
      <c r="D110" s="28"/>
      <c r="E110" s="21"/>
      <c r="F110" s="23"/>
      <c r="G110" s="23"/>
      <c r="H110" s="23"/>
      <c r="I110" s="24"/>
    </row>
    <row r="111" spans="1:9" outlineLevel="1" x14ac:dyDescent="0.25">
      <c r="A111" s="2">
        <f t="shared" ca="1" si="3"/>
        <v>0.26502955805203221</v>
      </c>
      <c r="B111" s="2">
        <v>5.2046987460134697E-2</v>
      </c>
      <c r="C111" s="2">
        <v>83</v>
      </c>
      <c r="D111" s="25"/>
      <c r="E111" s="26"/>
      <c r="F111" s="23"/>
      <c r="G111" s="22"/>
      <c r="H111" s="23"/>
      <c r="I111" s="27"/>
    </row>
    <row r="112" spans="1:9" outlineLevel="1" x14ac:dyDescent="0.25">
      <c r="A112" s="2">
        <f t="shared" ca="1" si="3"/>
        <v>0.139745431052959</v>
      </c>
      <c r="B112" s="2">
        <v>5.124884476979763E-2</v>
      </c>
      <c r="C112" s="2">
        <v>125</v>
      </c>
      <c r="D112" s="31"/>
      <c r="E112" s="21"/>
      <c r="F112" s="23"/>
      <c r="G112" s="32"/>
      <c r="H112" s="23"/>
      <c r="I112" s="24"/>
    </row>
    <row r="113" spans="1:9" outlineLevel="1" x14ac:dyDescent="0.25">
      <c r="A113" s="2">
        <f t="shared" ca="1" si="3"/>
        <v>0.56440145726531354</v>
      </c>
      <c r="B113" s="2">
        <v>5.0099377161042957E-2</v>
      </c>
      <c r="C113" s="2">
        <v>34</v>
      </c>
      <c r="D113" s="20"/>
      <c r="E113" s="21"/>
      <c r="F113" s="22"/>
      <c r="G113" s="23"/>
      <c r="H113" s="23"/>
      <c r="I113" s="24"/>
    </row>
    <row r="114" spans="1:9" outlineLevel="1" x14ac:dyDescent="0.25">
      <c r="A114" s="2">
        <f t="shared" ca="1" si="3"/>
        <v>0.3925932044486512</v>
      </c>
      <c r="B114" s="2">
        <v>3.5460906053345842E-2</v>
      </c>
      <c r="C114" s="2">
        <v>4</v>
      </c>
      <c r="D114" s="20"/>
      <c r="E114" s="21"/>
      <c r="F114" s="22"/>
      <c r="G114" s="23"/>
      <c r="H114" s="23"/>
      <c r="I114" s="24"/>
    </row>
    <row r="115" spans="1:9" outlineLevel="1" x14ac:dyDescent="0.25">
      <c r="A115" s="2">
        <f t="shared" ca="1" si="3"/>
        <v>0.92078266125237629</v>
      </c>
      <c r="B115" s="2">
        <v>3.5226240942194842E-2</v>
      </c>
      <c r="C115" s="2">
        <v>32</v>
      </c>
      <c r="D115" s="20"/>
      <c r="E115" s="21"/>
      <c r="F115" s="22"/>
      <c r="G115" s="23"/>
      <c r="H115" s="23"/>
      <c r="I115" s="24"/>
    </row>
    <row r="116" spans="1:9" outlineLevel="1" x14ac:dyDescent="0.25">
      <c r="A116" s="2">
        <f t="shared" ca="1" si="3"/>
        <v>0.14079732898761066</v>
      </c>
      <c r="B116" s="2">
        <v>2.7689864684688481E-2</v>
      </c>
      <c r="C116" s="2">
        <v>88</v>
      </c>
      <c r="D116" s="25"/>
      <c r="E116" s="26"/>
      <c r="F116" s="23"/>
      <c r="G116" s="22"/>
      <c r="H116" s="23"/>
      <c r="I116" s="27"/>
    </row>
    <row r="117" spans="1:9" outlineLevel="1" x14ac:dyDescent="0.25">
      <c r="A117" s="2">
        <f t="shared" ca="1" si="3"/>
        <v>0.93040662185464396</v>
      </c>
      <c r="B117" s="2">
        <v>2.7580781642989383E-2</v>
      </c>
      <c r="C117" s="2">
        <v>19</v>
      </c>
      <c r="D117" s="20"/>
      <c r="E117" s="21"/>
      <c r="F117" s="22"/>
      <c r="G117" s="23"/>
      <c r="H117" s="23"/>
      <c r="I117" s="24"/>
    </row>
    <row r="118" spans="1:9" outlineLevel="1" x14ac:dyDescent="0.25">
      <c r="A118" s="2">
        <f t="shared" ca="1" si="3"/>
        <v>3.150747814859034E-2</v>
      </c>
      <c r="B118" s="2">
        <v>1.5212841829903567E-2</v>
      </c>
      <c r="C118" s="2">
        <v>111</v>
      </c>
      <c r="D118" s="29"/>
      <c r="E118" s="26"/>
      <c r="F118" s="23"/>
      <c r="G118" s="23"/>
      <c r="H118" s="23"/>
      <c r="I118" s="27"/>
    </row>
    <row r="119" spans="1:9" ht="12.75" customHeight="1" outlineLevel="1" x14ac:dyDescent="0.25">
      <c r="E119" s="33"/>
      <c r="F119" s="18"/>
      <c r="G119" s="18"/>
      <c r="H119" s="18"/>
      <c r="I119" s="18"/>
    </row>
    <row r="120" spans="1:9" ht="12.75" customHeight="1" outlineLevel="1" x14ac:dyDescent="0.25">
      <c r="E120" s="33"/>
      <c r="F120" s="18"/>
      <c r="G120" s="18"/>
      <c r="H120" s="18"/>
      <c r="I120" s="18"/>
    </row>
    <row r="121" spans="1:9" outlineLevel="1" x14ac:dyDescent="0.25">
      <c r="D121" s="34"/>
      <c r="E121" s="35"/>
      <c r="F121" s="36"/>
      <c r="G121" s="37"/>
      <c r="H121" s="130"/>
      <c r="I121" s="130"/>
    </row>
    <row r="122" spans="1:9" ht="15.6" outlineLevel="1" x14ac:dyDescent="0.3">
      <c r="D122" s="34"/>
      <c r="E122" s="35"/>
      <c r="F122" s="36"/>
      <c r="G122" s="37"/>
      <c r="H122" s="36"/>
      <c r="I122" s="38"/>
    </row>
    <row r="123" spans="1:9" ht="12.75" customHeight="1" outlineLevel="1" x14ac:dyDescent="0.25">
      <c r="D123" s="34"/>
      <c r="E123" s="35"/>
      <c r="F123" s="34"/>
      <c r="G123" s="39"/>
      <c r="H123" s="34"/>
      <c r="I123" s="34"/>
    </row>
    <row r="124" spans="1:9" ht="12.75" customHeight="1" outlineLevel="1" x14ac:dyDescent="0.25">
      <c r="D124" s="34"/>
      <c r="E124" s="35"/>
      <c r="F124" s="34"/>
      <c r="G124" s="39"/>
      <c r="H124" s="131"/>
      <c r="I124" s="131"/>
    </row>
    <row r="125" spans="1:9" ht="12.75" customHeight="1" outlineLevel="1" x14ac:dyDescent="0.25">
      <c r="D125" s="34"/>
      <c r="E125" s="40"/>
      <c r="F125" s="35"/>
      <c r="G125" s="35"/>
      <c r="H125" s="41"/>
      <c r="I125" s="41"/>
    </row>
    <row r="126" spans="1:9" ht="12.75" customHeight="1" outlineLevel="1" x14ac:dyDescent="0.25">
      <c r="E126" s="34"/>
      <c r="F126" s="34"/>
      <c r="G126" s="34"/>
      <c r="H126" s="41"/>
      <c r="I126" s="41"/>
    </row>
    <row r="127" spans="1:9" ht="12.75" customHeight="1" outlineLevel="1" x14ac:dyDescent="0.25">
      <c r="D127" s="34"/>
      <c r="E127" s="40"/>
      <c r="F127" s="35"/>
      <c r="G127" s="35"/>
      <c r="H127" s="42"/>
      <c r="I127" s="41"/>
    </row>
    <row r="128" spans="1:9" ht="12.75" customHeight="1" outlineLevel="1" x14ac:dyDescent="0.25">
      <c r="D128" s="34"/>
      <c r="E128" s="40"/>
      <c r="F128" s="35"/>
      <c r="G128" s="35"/>
      <c r="H128" s="41"/>
      <c r="I128" s="41"/>
    </row>
    <row r="129" spans="4:9" ht="12.75" customHeight="1" outlineLevel="1" x14ac:dyDescent="0.25">
      <c r="D129" s="132"/>
      <c r="E129" s="132"/>
      <c r="F129" s="132"/>
      <c r="G129" s="132"/>
      <c r="H129" s="132"/>
      <c r="I129" s="132"/>
    </row>
    <row r="132" spans="4:9" ht="12.75" customHeight="1" x14ac:dyDescent="0.25">
      <c r="E132" s="133"/>
      <c r="F132" s="133"/>
      <c r="G132" s="133"/>
      <c r="H132" s="133"/>
      <c r="I132" s="133"/>
    </row>
    <row r="134" spans="4:9" ht="10.5" customHeight="1" x14ac:dyDescent="0.25"/>
    <row r="135" spans="4:9" ht="11.25" customHeight="1" x14ac:dyDescent="0.25"/>
  </sheetData>
  <autoFilter ref="A2:J119"/>
  <mergeCells count="4">
    <mergeCell ref="H121:I121"/>
    <mergeCell ref="H124:I124"/>
    <mergeCell ref="D129:I129"/>
    <mergeCell ref="E132:I132"/>
  </mergeCells>
  <pageMargins left="0.70866141732283461" right="0.70866141732283461" top="0.72" bottom="0.24" header="0.28999999999999998" footer="0.13"/>
  <pageSetup paperSize="9" scale="60" fitToHeight="0" orientation="landscape" r:id="rId1"/>
  <headerFooter alignWithMargins="0">
    <oddHeader>&amp;L&amp;G&amp;C&amp;"Arial,Bold"&amp;12
ФОНД "УБЕЖИЩЕ, МИГРАЦИЯ И ИНТЕГРАЦИЯ"
И ФОНД "ВЪТРЕШНА СИГУРНОСТ"&amp;R&amp;G</oddHeader>
  </headerFooter>
  <rowBreaks count="1" manualBreakCount="1">
    <brk id="128" min="3" max="13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35"/>
  <sheetViews>
    <sheetView tabSelected="1" topLeftCell="E118" zoomScale="120" zoomScaleNormal="120" zoomScaleSheetLayoutView="100" workbookViewId="0">
      <selection activeCell="G8" sqref="G8"/>
    </sheetView>
  </sheetViews>
  <sheetFormatPr defaultRowHeight="13.2" outlineLevelRow="1" x14ac:dyDescent="0.25"/>
  <cols>
    <col min="1" max="3" width="9.109375" style="2"/>
    <col min="4" max="4" width="11.109375" style="2" customWidth="1"/>
    <col min="5" max="5" width="53.5546875" style="43" customWidth="1"/>
    <col min="6" max="6" width="19.33203125" style="2" customWidth="1"/>
    <col min="7" max="7" width="21.5546875" style="2" customWidth="1"/>
    <col min="8" max="8" width="21.44140625" style="2" bestFit="1" customWidth="1"/>
    <col min="9" max="9" width="16.109375" style="2" customWidth="1"/>
    <col min="10" max="11" width="9.109375" style="2"/>
    <col min="12" max="12" width="16.88671875" style="2" customWidth="1"/>
    <col min="13" max="13" width="13.44140625" style="2" customWidth="1"/>
    <col min="14" max="251" width="9.109375" style="2"/>
    <col min="252" max="252" width="11.109375" style="2" customWidth="1"/>
    <col min="253" max="253" width="53.5546875" style="2" customWidth="1"/>
    <col min="254" max="254" width="19.33203125" style="2" customWidth="1"/>
    <col min="255" max="255" width="21.5546875" style="2" customWidth="1"/>
    <col min="256" max="256" width="13.6640625" style="2" customWidth="1"/>
    <col min="257" max="257" width="21.44140625" style="2" bestFit="1" customWidth="1"/>
    <col min="258" max="258" width="16.109375" style="2" customWidth="1"/>
    <col min="259" max="259" width="0.88671875" style="2" customWidth="1"/>
    <col min="260" max="260" width="15.6640625" style="2" customWidth="1"/>
    <col min="261" max="261" width="18.109375" style="2" customWidth="1"/>
    <col min="262" max="262" width="28.88671875" style="2" customWidth="1"/>
    <col min="263" max="263" width="9.109375" style="2"/>
    <col min="264" max="264" width="17.33203125" style="2" customWidth="1"/>
    <col min="265" max="265" width="14.44140625" style="2" bestFit="1" customWidth="1"/>
    <col min="266" max="507" width="9.109375" style="2"/>
    <col min="508" max="508" width="11.109375" style="2" customWidth="1"/>
    <col min="509" max="509" width="53.5546875" style="2" customWidth="1"/>
    <col min="510" max="510" width="19.33203125" style="2" customWidth="1"/>
    <col min="511" max="511" width="21.5546875" style="2" customWidth="1"/>
    <col min="512" max="512" width="13.6640625" style="2" customWidth="1"/>
    <col min="513" max="513" width="21.44140625" style="2" bestFit="1" customWidth="1"/>
    <col min="514" max="514" width="16.109375" style="2" customWidth="1"/>
    <col min="515" max="515" width="0.88671875" style="2" customWidth="1"/>
    <col min="516" max="516" width="15.6640625" style="2" customWidth="1"/>
    <col min="517" max="517" width="18.109375" style="2" customWidth="1"/>
    <col min="518" max="518" width="28.88671875" style="2" customWidth="1"/>
    <col min="519" max="519" width="9.109375" style="2"/>
    <col min="520" max="520" width="17.33203125" style="2" customWidth="1"/>
    <col min="521" max="521" width="14.44140625" style="2" bestFit="1" customWidth="1"/>
    <col min="522" max="763" width="9.109375" style="2"/>
    <col min="764" max="764" width="11.109375" style="2" customWidth="1"/>
    <col min="765" max="765" width="53.5546875" style="2" customWidth="1"/>
    <col min="766" max="766" width="19.33203125" style="2" customWidth="1"/>
    <col min="767" max="767" width="21.5546875" style="2" customWidth="1"/>
    <col min="768" max="768" width="13.6640625" style="2" customWidth="1"/>
    <col min="769" max="769" width="21.44140625" style="2" bestFit="1" customWidth="1"/>
    <col min="770" max="770" width="16.109375" style="2" customWidth="1"/>
    <col min="771" max="771" width="0.88671875" style="2" customWidth="1"/>
    <col min="772" max="772" width="15.6640625" style="2" customWidth="1"/>
    <col min="773" max="773" width="18.109375" style="2" customWidth="1"/>
    <col min="774" max="774" width="28.88671875" style="2" customWidth="1"/>
    <col min="775" max="775" width="9.109375" style="2"/>
    <col min="776" max="776" width="17.33203125" style="2" customWidth="1"/>
    <col min="777" max="777" width="14.44140625" style="2" bestFit="1" customWidth="1"/>
    <col min="778" max="1019" width="9.109375" style="2"/>
    <col min="1020" max="1020" width="11.109375" style="2" customWidth="1"/>
    <col min="1021" max="1021" width="53.5546875" style="2" customWidth="1"/>
    <col min="1022" max="1022" width="19.33203125" style="2" customWidth="1"/>
    <col min="1023" max="1023" width="21.5546875" style="2" customWidth="1"/>
    <col min="1024" max="1024" width="13.6640625" style="2" customWidth="1"/>
    <col min="1025" max="1025" width="21.44140625" style="2" bestFit="1" customWidth="1"/>
    <col min="1026" max="1026" width="16.109375" style="2" customWidth="1"/>
    <col min="1027" max="1027" width="0.88671875" style="2" customWidth="1"/>
    <col min="1028" max="1028" width="15.6640625" style="2" customWidth="1"/>
    <col min="1029" max="1029" width="18.109375" style="2" customWidth="1"/>
    <col min="1030" max="1030" width="28.88671875" style="2" customWidth="1"/>
    <col min="1031" max="1031" width="9.109375" style="2"/>
    <col min="1032" max="1032" width="17.33203125" style="2" customWidth="1"/>
    <col min="1033" max="1033" width="14.44140625" style="2" bestFit="1" customWidth="1"/>
    <col min="1034" max="1275" width="9.109375" style="2"/>
    <col min="1276" max="1276" width="11.109375" style="2" customWidth="1"/>
    <col min="1277" max="1277" width="53.5546875" style="2" customWidth="1"/>
    <col min="1278" max="1278" width="19.33203125" style="2" customWidth="1"/>
    <col min="1279" max="1279" width="21.5546875" style="2" customWidth="1"/>
    <col min="1280" max="1280" width="13.6640625" style="2" customWidth="1"/>
    <col min="1281" max="1281" width="21.44140625" style="2" bestFit="1" customWidth="1"/>
    <col min="1282" max="1282" width="16.109375" style="2" customWidth="1"/>
    <col min="1283" max="1283" width="0.88671875" style="2" customWidth="1"/>
    <col min="1284" max="1284" width="15.6640625" style="2" customWidth="1"/>
    <col min="1285" max="1285" width="18.109375" style="2" customWidth="1"/>
    <col min="1286" max="1286" width="28.88671875" style="2" customWidth="1"/>
    <col min="1287" max="1287" width="9.109375" style="2"/>
    <col min="1288" max="1288" width="17.33203125" style="2" customWidth="1"/>
    <col min="1289" max="1289" width="14.44140625" style="2" bestFit="1" customWidth="1"/>
    <col min="1290" max="1531" width="9.109375" style="2"/>
    <col min="1532" max="1532" width="11.109375" style="2" customWidth="1"/>
    <col min="1533" max="1533" width="53.5546875" style="2" customWidth="1"/>
    <col min="1534" max="1534" width="19.33203125" style="2" customWidth="1"/>
    <col min="1535" max="1535" width="21.5546875" style="2" customWidth="1"/>
    <col min="1536" max="1536" width="13.6640625" style="2" customWidth="1"/>
    <col min="1537" max="1537" width="21.44140625" style="2" bestFit="1" customWidth="1"/>
    <col min="1538" max="1538" width="16.109375" style="2" customWidth="1"/>
    <col min="1539" max="1539" width="0.88671875" style="2" customWidth="1"/>
    <col min="1540" max="1540" width="15.6640625" style="2" customWidth="1"/>
    <col min="1541" max="1541" width="18.109375" style="2" customWidth="1"/>
    <col min="1542" max="1542" width="28.88671875" style="2" customWidth="1"/>
    <col min="1543" max="1543" width="9.109375" style="2"/>
    <col min="1544" max="1544" width="17.33203125" style="2" customWidth="1"/>
    <col min="1545" max="1545" width="14.44140625" style="2" bestFit="1" customWidth="1"/>
    <col min="1546" max="1787" width="9.109375" style="2"/>
    <col min="1788" max="1788" width="11.109375" style="2" customWidth="1"/>
    <col min="1789" max="1789" width="53.5546875" style="2" customWidth="1"/>
    <col min="1790" max="1790" width="19.33203125" style="2" customWidth="1"/>
    <col min="1791" max="1791" width="21.5546875" style="2" customWidth="1"/>
    <col min="1792" max="1792" width="13.6640625" style="2" customWidth="1"/>
    <col min="1793" max="1793" width="21.44140625" style="2" bestFit="1" customWidth="1"/>
    <col min="1794" max="1794" width="16.109375" style="2" customWidth="1"/>
    <col min="1795" max="1795" width="0.88671875" style="2" customWidth="1"/>
    <col min="1796" max="1796" width="15.6640625" style="2" customWidth="1"/>
    <col min="1797" max="1797" width="18.109375" style="2" customWidth="1"/>
    <col min="1798" max="1798" width="28.88671875" style="2" customWidth="1"/>
    <col min="1799" max="1799" width="9.109375" style="2"/>
    <col min="1800" max="1800" width="17.33203125" style="2" customWidth="1"/>
    <col min="1801" max="1801" width="14.44140625" style="2" bestFit="1" customWidth="1"/>
    <col min="1802" max="2043" width="9.109375" style="2"/>
    <col min="2044" max="2044" width="11.109375" style="2" customWidth="1"/>
    <col min="2045" max="2045" width="53.5546875" style="2" customWidth="1"/>
    <col min="2046" max="2046" width="19.33203125" style="2" customWidth="1"/>
    <col min="2047" max="2047" width="21.5546875" style="2" customWidth="1"/>
    <col min="2048" max="2048" width="13.6640625" style="2" customWidth="1"/>
    <col min="2049" max="2049" width="21.44140625" style="2" bestFit="1" customWidth="1"/>
    <col min="2050" max="2050" width="16.109375" style="2" customWidth="1"/>
    <col min="2051" max="2051" width="0.88671875" style="2" customWidth="1"/>
    <col min="2052" max="2052" width="15.6640625" style="2" customWidth="1"/>
    <col min="2053" max="2053" width="18.109375" style="2" customWidth="1"/>
    <col min="2054" max="2054" width="28.88671875" style="2" customWidth="1"/>
    <col min="2055" max="2055" width="9.109375" style="2"/>
    <col min="2056" max="2056" width="17.33203125" style="2" customWidth="1"/>
    <col min="2057" max="2057" width="14.44140625" style="2" bestFit="1" customWidth="1"/>
    <col min="2058" max="2299" width="9.109375" style="2"/>
    <col min="2300" max="2300" width="11.109375" style="2" customWidth="1"/>
    <col min="2301" max="2301" width="53.5546875" style="2" customWidth="1"/>
    <col min="2302" max="2302" width="19.33203125" style="2" customWidth="1"/>
    <col min="2303" max="2303" width="21.5546875" style="2" customWidth="1"/>
    <col min="2304" max="2304" width="13.6640625" style="2" customWidth="1"/>
    <col min="2305" max="2305" width="21.44140625" style="2" bestFit="1" customWidth="1"/>
    <col min="2306" max="2306" width="16.109375" style="2" customWidth="1"/>
    <col min="2307" max="2307" width="0.88671875" style="2" customWidth="1"/>
    <col min="2308" max="2308" width="15.6640625" style="2" customWidth="1"/>
    <col min="2309" max="2309" width="18.109375" style="2" customWidth="1"/>
    <col min="2310" max="2310" width="28.88671875" style="2" customWidth="1"/>
    <col min="2311" max="2311" width="9.109375" style="2"/>
    <col min="2312" max="2312" width="17.33203125" style="2" customWidth="1"/>
    <col min="2313" max="2313" width="14.44140625" style="2" bestFit="1" customWidth="1"/>
    <col min="2314" max="2555" width="9.109375" style="2"/>
    <col min="2556" max="2556" width="11.109375" style="2" customWidth="1"/>
    <col min="2557" max="2557" width="53.5546875" style="2" customWidth="1"/>
    <col min="2558" max="2558" width="19.33203125" style="2" customWidth="1"/>
    <col min="2559" max="2559" width="21.5546875" style="2" customWidth="1"/>
    <col min="2560" max="2560" width="13.6640625" style="2" customWidth="1"/>
    <col min="2561" max="2561" width="21.44140625" style="2" bestFit="1" customWidth="1"/>
    <col min="2562" max="2562" width="16.109375" style="2" customWidth="1"/>
    <col min="2563" max="2563" width="0.88671875" style="2" customWidth="1"/>
    <col min="2564" max="2564" width="15.6640625" style="2" customWidth="1"/>
    <col min="2565" max="2565" width="18.109375" style="2" customWidth="1"/>
    <col min="2566" max="2566" width="28.88671875" style="2" customWidth="1"/>
    <col min="2567" max="2567" width="9.109375" style="2"/>
    <col min="2568" max="2568" width="17.33203125" style="2" customWidth="1"/>
    <col min="2569" max="2569" width="14.44140625" style="2" bestFit="1" customWidth="1"/>
    <col min="2570" max="2811" width="9.109375" style="2"/>
    <col min="2812" max="2812" width="11.109375" style="2" customWidth="1"/>
    <col min="2813" max="2813" width="53.5546875" style="2" customWidth="1"/>
    <col min="2814" max="2814" width="19.33203125" style="2" customWidth="1"/>
    <col min="2815" max="2815" width="21.5546875" style="2" customWidth="1"/>
    <col min="2816" max="2816" width="13.6640625" style="2" customWidth="1"/>
    <col min="2817" max="2817" width="21.44140625" style="2" bestFit="1" customWidth="1"/>
    <col min="2818" max="2818" width="16.109375" style="2" customWidth="1"/>
    <col min="2819" max="2819" width="0.88671875" style="2" customWidth="1"/>
    <col min="2820" max="2820" width="15.6640625" style="2" customWidth="1"/>
    <col min="2821" max="2821" width="18.109375" style="2" customWidth="1"/>
    <col min="2822" max="2822" width="28.88671875" style="2" customWidth="1"/>
    <col min="2823" max="2823" width="9.109375" style="2"/>
    <col min="2824" max="2824" width="17.33203125" style="2" customWidth="1"/>
    <col min="2825" max="2825" width="14.44140625" style="2" bestFit="1" customWidth="1"/>
    <col min="2826" max="3067" width="9.109375" style="2"/>
    <col min="3068" max="3068" width="11.109375" style="2" customWidth="1"/>
    <col min="3069" max="3069" width="53.5546875" style="2" customWidth="1"/>
    <col min="3070" max="3070" width="19.33203125" style="2" customWidth="1"/>
    <col min="3071" max="3071" width="21.5546875" style="2" customWidth="1"/>
    <col min="3072" max="3072" width="13.6640625" style="2" customWidth="1"/>
    <col min="3073" max="3073" width="21.44140625" style="2" bestFit="1" customWidth="1"/>
    <col min="3074" max="3074" width="16.109375" style="2" customWidth="1"/>
    <col min="3075" max="3075" width="0.88671875" style="2" customWidth="1"/>
    <col min="3076" max="3076" width="15.6640625" style="2" customWidth="1"/>
    <col min="3077" max="3077" width="18.109375" style="2" customWidth="1"/>
    <col min="3078" max="3078" width="28.88671875" style="2" customWidth="1"/>
    <col min="3079" max="3079" width="9.109375" style="2"/>
    <col min="3080" max="3080" width="17.33203125" style="2" customWidth="1"/>
    <col min="3081" max="3081" width="14.44140625" style="2" bestFit="1" customWidth="1"/>
    <col min="3082" max="3323" width="9.109375" style="2"/>
    <col min="3324" max="3324" width="11.109375" style="2" customWidth="1"/>
    <col min="3325" max="3325" width="53.5546875" style="2" customWidth="1"/>
    <col min="3326" max="3326" width="19.33203125" style="2" customWidth="1"/>
    <col min="3327" max="3327" width="21.5546875" style="2" customWidth="1"/>
    <col min="3328" max="3328" width="13.6640625" style="2" customWidth="1"/>
    <col min="3329" max="3329" width="21.44140625" style="2" bestFit="1" customWidth="1"/>
    <col min="3330" max="3330" width="16.109375" style="2" customWidth="1"/>
    <col min="3331" max="3331" width="0.88671875" style="2" customWidth="1"/>
    <col min="3332" max="3332" width="15.6640625" style="2" customWidth="1"/>
    <col min="3333" max="3333" width="18.109375" style="2" customWidth="1"/>
    <col min="3334" max="3334" width="28.88671875" style="2" customWidth="1"/>
    <col min="3335" max="3335" width="9.109375" style="2"/>
    <col min="3336" max="3336" width="17.33203125" style="2" customWidth="1"/>
    <col min="3337" max="3337" width="14.44140625" style="2" bestFit="1" customWidth="1"/>
    <col min="3338" max="3579" width="9.109375" style="2"/>
    <col min="3580" max="3580" width="11.109375" style="2" customWidth="1"/>
    <col min="3581" max="3581" width="53.5546875" style="2" customWidth="1"/>
    <col min="3582" max="3582" width="19.33203125" style="2" customWidth="1"/>
    <col min="3583" max="3583" width="21.5546875" style="2" customWidth="1"/>
    <col min="3584" max="3584" width="13.6640625" style="2" customWidth="1"/>
    <col min="3585" max="3585" width="21.44140625" style="2" bestFit="1" customWidth="1"/>
    <col min="3586" max="3586" width="16.109375" style="2" customWidth="1"/>
    <col min="3587" max="3587" width="0.88671875" style="2" customWidth="1"/>
    <col min="3588" max="3588" width="15.6640625" style="2" customWidth="1"/>
    <col min="3589" max="3589" width="18.109375" style="2" customWidth="1"/>
    <col min="3590" max="3590" width="28.88671875" style="2" customWidth="1"/>
    <col min="3591" max="3591" width="9.109375" style="2"/>
    <col min="3592" max="3592" width="17.33203125" style="2" customWidth="1"/>
    <col min="3593" max="3593" width="14.44140625" style="2" bestFit="1" customWidth="1"/>
    <col min="3594" max="3835" width="9.109375" style="2"/>
    <col min="3836" max="3836" width="11.109375" style="2" customWidth="1"/>
    <col min="3837" max="3837" width="53.5546875" style="2" customWidth="1"/>
    <col min="3838" max="3838" width="19.33203125" style="2" customWidth="1"/>
    <col min="3839" max="3839" width="21.5546875" style="2" customWidth="1"/>
    <col min="3840" max="3840" width="13.6640625" style="2" customWidth="1"/>
    <col min="3841" max="3841" width="21.44140625" style="2" bestFit="1" customWidth="1"/>
    <col min="3842" max="3842" width="16.109375" style="2" customWidth="1"/>
    <col min="3843" max="3843" width="0.88671875" style="2" customWidth="1"/>
    <col min="3844" max="3844" width="15.6640625" style="2" customWidth="1"/>
    <col min="3845" max="3845" width="18.109375" style="2" customWidth="1"/>
    <col min="3846" max="3846" width="28.88671875" style="2" customWidth="1"/>
    <col min="3847" max="3847" width="9.109375" style="2"/>
    <col min="3848" max="3848" width="17.33203125" style="2" customWidth="1"/>
    <col min="3849" max="3849" width="14.44140625" style="2" bestFit="1" customWidth="1"/>
    <col min="3850" max="4091" width="9.109375" style="2"/>
    <col min="4092" max="4092" width="11.109375" style="2" customWidth="1"/>
    <col min="4093" max="4093" width="53.5546875" style="2" customWidth="1"/>
    <col min="4094" max="4094" width="19.33203125" style="2" customWidth="1"/>
    <col min="4095" max="4095" width="21.5546875" style="2" customWidth="1"/>
    <col min="4096" max="4096" width="13.6640625" style="2" customWidth="1"/>
    <col min="4097" max="4097" width="21.44140625" style="2" bestFit="1" customWidth="1"/>
    <col min="4098" max="4098" width="16.109375" style="2" customWidth="1"/>
    <col min="4099" max="4099" width="0.88671875" style="2" customWidth="1"/>
    <col min="4100" max="4100" width="15.6640625" style="2" customWidth="1"/>
    <col min="4101" max="4101" width="18.109375" style="2" customWidth="1"/>
    <col min="4102" max="4102" width="28.88671875" style="2" customWidth="1"/>
    <col min="4103" max="4103" width="9.109375" style="2"/>
    <col min="4104" max="4104" width="17.33203125" style="2" customWidth="1"/>
    <col min="4105" max="4105" width="14.44140625" style="2" bestFit="1" customWidth="1"/>
    <col min="4106" max="4347" width="9.109375" style="2"/>
    <col min="4348" max="4348" width="11.109375" style="2" customWidth="1"/>
    <col min="4349" max="4349" width="53.5546875" style="2" customWidth="1"/>
    <col min="4350" max="4350" width="19.33203125" style="2" customWidth="1"/>
    <col min="4351" max="4351" width="21.5546875" style="2" customWidth="1"/>
    <col min="4352" max="4352" width="13.6640625" style="2" customWidth="1"/>
    <col min="4353" max="4353" width="21.44140625" style="2" bestFit="1" customWidth="1"/>
    <col min="4354" max="4354" width="16.109375" style="2" customWidth="1"/>
    <col min="4355" max="4355" width="0.88671875" style="2" customWidth="1"/>
    <col min="4356" max="4356" width="15.6640625" style="2" customWidth="1"/>
    <col min="4357" max="4357" width="18.109375" style="2" customWidth="1"/>
    <col min="4358" max="4358" width="28.88671875" style="2" customWidth="1"/>
    <col min="4359" max="4359" width="9.109375" style="2"/>
    <col min="4360" max="4360" width="17.33203125" style="2" customWidth="1"/>
    <col min="4361" max="4361" width="14.44140625" style="2" bestFit="1" customWidth="1"/>
    <col min="4362" max="4603" width="9.109375" style="2"/>
    <col min="4604" max="4604" width="11.109375" style="2" customWidth="1"/>
    <col min="4605" max="4605" width="53.5546875" style="2" customWidth="1"/>
    <col min="4606" max="4606" width="19.33203125" style="2" customWidth="1"/>
    <col min="4607" max="4607" width="21.5546875" style="2" customWidth="1"/>
    <col min="4608" max="4608" width="13.6640625" style="2" customWidth="1"/>
    <col min="4609" max="4609" width="21.44140625" style="2" bestFit="1" customWidth="1"/>
    <col min="4610" max="4610" width="16.109375" style="2" customWidth="1"/>
    <col min="4611" max="4611" width="0.88671875" style="2" customWidth="1"/>
    <col min="4612" max="4612" width="15.6640625" style="2" customWidth="1"/>
    <col min="4613" max="4613" width="18.109375" style="2" customWidth="1"/>
    <col min="4614" max="4614" width="28.88671875" style="2" customWidth="1"/>
    <col min="4615" max="4615" width="9.109375" style="2"/>
    <col min="4616" max="4616" width="17.33203125" style="2" customWidth="1"/>
    <col min="4617" max="4617" width="14.44140625" style="2" bestFit="1" customWidth="1"/>
    <col min="4618" max="4859" width="9.109375" style="2"/>
    <col min="4860" max="4860" width="11.109375" style="2" customWidth="1"/>
    <col min="4861" max="4861" width="53.5546875" style="2" customWidth="1"/>
    <col min="4862" max="4862" width="19.33203125" style="2" customWidth="1"/>
    <col min="4863" max="4863" width="21.5546875" style="2" customWidth="1"/>
    <col min="4864" max="4864" width="13.6640625" style="2" customWidth="1"/>
    <col min="4865" max="4865" width="21.44140625" style="2" bestFit="1" customWidth="1"/>
    <col min="4866" max="4866" width="16.109375" style="2" customWidth="1"/>
    <col min="4867" max="4867" width="0.88671875" style="2" customWidth="1"/>
    <col min="4868" max="4868" width="15.6640625" style="2" customWidth="1"/>
    <col min="4869" max="4869" width="18.109375" style="2" customWidth="1"/>
    <col min="4870" max="4870" width="28.88671875" style="2" customWidth="1"/>
    <col min="4871" max="4871" width="9.109375" style="2"/>
    <col min="4872" max="4872" width="17.33203125" style="2" customWidth="1"/>
    <col min="4873" max="4873" width="14.44140625" style="2" bestFit="1" customWidth="1"/>
    <col min="4874" max="5115" width="9.109375" style="2"/>
    <col min="5116" max="5116" width="11.109375" style="2" customWidth="1"/>
    <col min="5117" max="5117" width="53.5546875" style="2" customWidth="1"/>
    <col min="5118" max="5118" width="19.33203125" style="2" customWidth="1"/>
    <col min="5119" max="5119" width="21.5546875" style="2" customWidth="1"/>
    <col min="5120" max="5120" width="13.6640625" style="2" customWidth="1"/>
    <col min="5121" max="5121" width="21.44140625" style="2" bestFit="1" customWidth="1"/>
    <col min="5122" max="5122" width="16.109375" style="2" customWidth="1"/>
    <col min="5123" max="5123" width="0.88671875" style="2" customWidth="1"/>
    <col min="5124" max="5124" width="15.6640625" style="2" customWidth="1"/>
    <col min="5125" max="5125" width="18.109375" style="2" customWidth="1"/>
    <col min="5126" max="5126" width="28.88671875" style="2" customWidth="1"/>
    <col min="5127" max="5127" width="9.109375" style="2"/>
    <col min="5128" max="5128" width="17.33203125" style="2" customWidth="1"/>
    <col min="5129" max="5129" width="14.44140625" style="2" bestFit="1" customWidth="1"/>
    <col min="5130" max="5371" width="9.109375" style="2"/>
    <col min="5372" max="5372" width="11.109375" style="2" customWidth="1"/>
    <col min="5373" max="5373" width="53.5546875" style="2" customWidth="1"/>
    <col min="5374" max="5374" width="19.33203125" style="2" customWidth="1"/>
    <col min="5375" max="5375" width="21.5546875" style="2" customWidth="1"/>
    <col min="5376" max="5376" width="13.6640625" style="2" customWidth="1"/>
    <col min="5377" max="5377" width="21.44140625" style="2" bestFit="1" customWidth="1"/>
    <col min="5378" max="5378" width="16.109375" style="2" customWidth="1"/>
    <col min="5379" max="5379" width="0.88671875" style="2" customWidth="1"/>
    <col min="5380" max="5380" width="15.6640625" style="2" customWidth="1"/>
    <col min="5381" max="5381" width="18.109375" style="2" customWidth="1"/>
    <col min="5382" max="5382" width="28.88671875" style="2" customWidth="1"/>
    <col min="5383" max="5383" width="9.109375" style="2"/>
    <col min="5384" max="5384" width="17.33203125" style="2" customWidth="1"/>
    <col min="5385" max="5385" width="14.44140625" style="2" bestFit="1" customWidth="1"/>
    <col min="5386" max="5627" width="9.109375" style="2"/>
    <col min="5628" max="5628" width="11.109375" style="2" customWidth="1"/>
    <col min="5629" max="5629" width="53.5546875" style="2" customWidth="1"/>
    <col min="5630" max="5630" width="19.33203125" style="2" customWidth="1"/>
    <col min="5631" max="5631" width="21.5546875" style="2" customWidth="1"/>
    <col min="5632" max="5632" width="13.6640625" style="2" customWidth="1"/>
    <col min="5633" max="5633" width="21.44140625" style="2" bestFit="1" customWidth="1"/>
    <col min="5634" max="5634" width="16.109375" style="2" customWidth="1"/>
    <col min="5635" max="5635" width="0.88671875" style="2" customWidth="1"/>
    <col min="5636" max="5636" width="15.6640625" style="2" customWidth="1"/>
    <col min="5637" max="5637" width="18.109375" style="2" customWidth="1"/>
    <col min="5638" max="5638" width="28.88671875" style="2" customWidth="1"/>
    <col min="5639" max="5639" width="9.109375" style="2"/>
    <col min="5640" max="5640" width="17.33203125" style="2" customWidth="1"/>
    <col min="5641" max="5641" width="14.44140625" style="2" bestFit="1" customWidth="1"/>
    <col min="5642" max="5883" width="9.109375" style="2"/>
    <col min="5884" max="5884" width="11.109375" style="2" customWidth="1"/>
    <col min="5885" max="5885" width="53.5546875" style="2" customWidth="1"/>
    <col min="5886" max="5886" width="19.33203125" style="2" customWidth="1"/>
    <col min="5887" max="5887" width="21.5546875" style="2" customWidth="1"/>
    <col min="5888" max="5888" width="13.6640625" style="2" customWidth="1"/>
    <col min="5889" max="5889" width="21.44140625" style="2" bestFit="1" customWidth="1"/>
    <col min="5890" max="5890" width="16.109375" style="2" customWidth="1"/>
    <col min="5891" max="5891" width="0.88671875" style="2" customWidth="1"/>
    <col min="5892" max="5892" width="15.6640625" style="2" customWidth="1"/>
    <col min="5893" max="5893" width="18.109375" style="2" customWidth="1"/>
    <col min="5894" max="5894" width="28.88671875" style="2" customWidth="1"/>
    <col min="5895" max="5895" width="9.109375" style="2"/>
    <col min="5896" max="5896" width="17.33203125" style="2" customWidth="1"/>
    <col min="5897" max="5897" width="14.44140625" style="2" bestFit="1" customWidth="1"/>
    <col min="5898" max="6139" width="9.109375" style="2"/>
    <col min="6140" max="6140" width="11.109375" style="2" customWidth="1"/>
    <col min="6141" max="6141" width="53.5546875" style="2" customWidth="1"/>
    <col min="6142" max="6142" width="19.33203125" style="2" customWidth="1"/>
    <col min="6143" max="6143" width="21.5546875" style="2" customWidth="1"/>
    <col min="6144" max="6144" width="13.6640625" style="2" customWidth="1"/>
    <col min="6145" max="6145" width="21.44140625" style="2" bestFit="1" customWidth="1"/>
    <col min="6146" max="6146" width="16.109375" style="2" customWidth="1"/>
    <col min="6147" max="6147" width="0.88671875" style="2" customWidth="1"/>
    <col min="6148" max="6148" width="15.6640625" style="2" customWidth="1"/>
    <col min="6149" max="6149" width="18.109375" style="2" customWidth="1"/>
    <col min="6150" max="6150" width="28.88671875" style="2" customWidth="1"/>
    <col min="6151" max="6151" width="9.109375" style="2"/>
    <col min="6152" max="6152" width="17.33203125" style="2" customWidth="1"/>
    <col min="6153" max="6153" width="14.44140625" style="2" bestFit="1" customWidth="1"/>
    <col min="6154" max="6395" width="9.109375" style="2"/>
    <col min="6396" max="6396" width="11.109375" style="2" customWidth="1"/>
    <col min="6397" max="6397" width="53.5546875" style="2" customWidth="1"/>
    <col min="6398" max="6398" width="19.33203125" style="2" customWidth="1"/>
    <col min="6399" max="6399" width="21.5546875" style="2" customWidth="1"/>
    <col min="6400" max="6400" width="13.6640625" style="2" customWidth="1"/>
    <col min="6401" max="6401" width="21.44140625" style="2" bestFit="1" customWidth="1"/>
    <col min="6402" max="6402" width="16.109375" style="2" customWidth="1"/>
    <col min="6403" max="6403" width="0.88671875" style="2" customWidth="1"/>
    <col min="6404" max="6404" width="15.6640625" style="2" customWidth="1"/>
    <col min="6405" max="6405" width="18.109375" style="2" customWidth="1"/>
    <col min="6406" max="6406" width="28.88671875" style="2" customWidth="1"/>
    <col min="6407" max="6407" width="9.109375" style="2"/>
    <col min="6408" max="6408" width="17.33203125" style="2" customWidth="1"/>
    <col min="6409" max="6409" width="14.44140625" style="2" bestFit="1" customWidth="1"/>
    <col min="6410" max="6651" width="9.109375" style="2"/>
    <col min="6652" max="6652" width="11.109375" style="2" customWidth="1"/>
    <col min="6653" max="6653" width="53.5546875" style="2" customWidth="1"/>
    <col min="6654" max="6654" width="19.33203125" style="2" customWidth="1"/>
    <col min="6655" max="6655" width="21.5546875" style="2" customWidth="1"/>
    <col min="6656" max="6656" width="13.6640625" style="2" customWidth="1"/>
    <col min="6657" max="6657" width="21.44140625" style="2" bestFit="1" customWidth="1"/>
    <col min="6658" max="6658" width="16.109375" style="2" customWidth="1"/>
    <col min="6659" max="6659" width="0.88671875" style="2" customWidth="1"/>
    <col min="6660" max="6660" width="15.6640625" style="2" customWidth="1"/>
    <col min="6661" max="6661" width="18.109375" style="2" customWidth="1"/>
    <col min="6662" max="6662" width="28.88671875" style="2" customWidth="1"/>
    <col min="6663" max="6663" width="9.109375" style="2"/>
    <col min="6664" max="6664" width="17.33203125" style="2" customWidth="1"/>
    <col min="6665" max="6665" width="14.44140625" style="2" bestFit="1" customWidth="1"/>
    <col min="6666" max="6907" width="9.109375" style="2"/>
    <col min="6908" max="6908" width="11.109375" style="2" customWidth="1"/>
    <col min="6909" max="6909" width="53.5546875" style="2" customWidth="1"/>
    <col min="6910" max="6910" width="19.33203125" style="2" customWidth="1"/>
    <col min="6911" max="6911" width="21.5546875" style="2" customWidth="1"/>
    <col min="6912" max="6912" width="13.6640625" style="2" customWidth="1"/>
    <col min="6913" max="6913" width="21.44140625" style="2" bestFit="1" customWidth="1"/>
    <col min="6914" max="6914" width="16.109375" style="2" customWidth="1"/>
    <col min="6915" max="6915" width="0.88671875" style="2" customWidth="1"/>
    <col min="6916" max="6916" width="15.6640625" style="2" customWidth="1"/>
    <col min="6917" max="6917" width="18.109375" style="2" customWidth="1"/>
    <col min="6918" max="6918" width="28.88671875" style="2" customWidth="1"/>
    <col min="6919" max="6919" width="9.109375" style="2"/>
    <col min="6920" max="6920" width="17.33203125" style="2" customWidth="1"/>
    <col min="6921" max="6921" width="14.44140625" style="2" bestFit="1" customWidth="1"/>
    <col min="6922" max="7163" width="9.109375" style="2"/>
    <col min="7164" max="7164" width="11.109375" style="2" customWidth="1"/>
    <col min="7165" max="7165" width="53.5546875" style="2" customWidth="1"/>
    <col min="7166" max="7166" width="19.33203125" style="2" customWidth="1"/>
    <col min="7167" max="7167" width="21.5546875" style="2" customWidth="1"/>
    <col min="7168" max="7168" width="13.6640625" style="2" customWidth="1"/>
    <col min="7169" max="7169" width="21.44140625" style="2" bestFit="1" customWidth="1"/>
    <col min="7170" max="7170" width="16.109375" style="2" customWidth="1"/>
    <col min="7171" max="7171" width="0.88671875" style="2" customWidth="1"/>
    <col min="7172" max="7172" width="15.6640625" style="2" customWidth="1"/>
    <col min="7173" max="7173" width="18.109375" style="2" customWidth="1"/>
    <col min="7174" max="7174" width="28.88671875" style="2" customWidth="1"/>
    <col min="7175" max="7175" width="9.109375" style="2"/>
    <col min="7176" max="7176" width="17.33203125" style="2" customWidth="1"/>
    <col min="7177" max="7177" width="14.44140625" style="2" bestFit="1" customWidth="1"/>
    <col min="7178" max="7419" width="9.109375" style="2"/>
    <col min="7420" max="7420" width="11.109375" style="2" customWidth="1"/>
    <col min="7421" max="7421" width="53.5546875" style="2" customWidth="1"/>
    <col min="7422" max="7422" width="19.33203125" style="2" customWidth="1"/>
    <col min="7423" max="7423" width="21.5546875" style="2" customWidth="1"/>
    <col min="7424" max="7424" width="13.6640625" style="2" customWidth="1"/>
    <col min="7425" max="7425" width="21.44140625" style="2" bestFit="1" customWidth="1"/>
    <col min="7426" max="7426" width="16.109375" style="2" customWidth="1"/>
    <col min="7427" max="7427" width="0.88671875" style="2" customWidth="1"/>
    <col min="7428" max="7428" width="15.6640625" style="2" customWidth="1"/>
    <col min="7429" max="7429" width="18.109375" style="2" customWidth="1"/>
    <col min="7430" max="7430" width="28.88671875" style="2" customWidth="1"/>
    <col min="7431" max="7431" width="9.109375" style="2"/>
    <col min="7432" max="7432" width="17.33203125" style="2" customWidth="1"/>
    <col min="7433" max="7433" width="14.44140625" style="2" bestFit="1" customWidth="1"/>
    <col min="7434" max="7675" width="9.109375" style="2"/>
    <col min="7676" max="7676" width="11.109375" style="2" customWidth="1"/>
    <col min="7677" max="7677" width="53.5546875" style="2" customWidth="1"/>
    <col min="7678" max="7678" width="19.33203125" style="2" customWidth="1"/>
    <col min="7679" max="7679" width="21.5546875" style="2" customWidth="1"/>
    <col min="7680" max="7680" width="13.6640625" style="2" customWidth="1"/>
    <col min="7681" max="7681" width="21.44140625" style="2" bestFit="1" customWidth="1"/>
    <col min="7682" max="7682" width="16.109375" style="2" customWidth="1"/>
    <col min="7683" max="7683" width="0.88671875" style="2" customWidth="1"/>
    <col min="7684" max="7684" width="15.6640625" style="2" customWidth="1"/>
    <col min="7685" max="7685" width="18.109375" style="2" customWidth="1"/>
    <col min="7686" max="7686" width="28.88671875" style="2" customWidth="1"/>
    <col min="7687" max="7687" width="9.109375" style="2"/>
    <col min="7688" max="7688" width="17.33203125" style="2" customWidth="1"/>
    <col min="7689" max="7689" width="14.44140625" style="2" bestFit="1" customWidth="1"/>
    <col min="7690" max="7931" width="9.109375" style="2"/>
    <col min="7932" max="7932" width="11.109375" style="2" customWidth="1"/>
    <col min="7933" max="7933" width="53.5546875" style="2" customWidth="1"/>
    <col min="7934" max="7934" width="19.33203125" style="2" customWidth="1"/>
    <col min="7935" max="7935" width="21.5546875" style="2" customWidth="1"/>
    <col min="7936" max="7936" width="13.6640625" style="2" customWidth="1"/>
    <col min="7937" max="7937" width="21.44140625" style="2" bestFit="1" customWidth="1"/>
    <col min="7938" max="7938" width="16.109375" style="2" customWidth="1"/>
    <col min="7939" max="7939" width="0.88671875" style="2" customWidth="1"/>
    <col min="7940" max="7940" width="15.6640625" style="2" customWidth="1"/>
    <col min="7941" max="7941" width="18.109375" style="2" customWidth="1"/>
    <col min="7942" max="7942" width="28.88671875" style="2" customWidth="1"/>
    <col min="7943" max="7943" width="9.109375" style="2"/>
    <col min="7944" max="7944" width="17.33203125" style="2" customWidth="1"/>
    <col min="7945" max="7945" width="14.44140625" style="2" bestFit="1" customWidth="1"/>
    <col min="7946" max="8187" width="9.109375" style="2"/>
    <col min="8188" max="8188" width="11.109375" style="2" customWidth="1"/>
    <col min="8189" max="8189" width="53.5546875" style="2" customWidth="1"/>
    <col min="8190" max="8190" width="19.33203125" style="2" customWidth="1"/>
    <col min="8191" max="8191" width="21.5546875" style="2" customWidth="1"/>
    <col min="8192" max="8192" width="13.6640625" style="2" customWidth="1"/>
    <col min="8193" max="8193" width="21.44140625" style="2" bestFit="1" customWidth="1"/>
    <col min="8194" max="8194" width="16.109375" style="2" customWidth="1"/>
    <col min="8195" max="8195" width="0.88671875" style="2" customWidth="1"/>
    <col min="8196" max="8196" width="15.6640625" style="2" customWidth="1"/>
    <col min="8197" max="8197" width="18.109375" style="2" customWidth="1"/>
    <col min="8198" max="8198" width="28.88671875" style="2" customWidth="1"/>
    <col min="8199" max="8199" width="9.109375" style="2"/>
    <col min="8200" max="8200" width="17.33203125" style="2" customWidth="1"/>
    <col min="8201" max="8201" width="14.44140625" style="2" bestFit="1" customWidth="1"/>
    <col min="8202" max="8443" width="9.109375" style="2"/>
    <col min="8444" max="8444" width="11.109375" style="2" customWidth="1"/>
    <col min="8445" max="8445" width="53.5546875" style="2" customWidth="1"/>
    <col min="8446" max="8446" width="19.33203125" style="2" customWidth="1"/>
    <col min="8447" max="8447" width="21.5546875" style="2" customWidth="1"/>
    <col min="8448" max="8448" width="13.6640625" style="2" customWidth="1"/>
    <col min="8449" max="8449" width="21.44140625" style="2" bestFit="1" customWidth="1"/>
    <col min="8450" max="8450" width="16.109375" style="2" customWidth="1"/>
    <col min="8451" max="8451" width="0.88671875" style="2" customWidth="1"/>
    <col min="8452" max="8452" width="15.6640625" style="2" customWidth="1"/>
    <col min="8453" max="8453" width="18.109375" style="2" customWidth="1"/>
    <col min="8454" max="8454" width="28.88671875" style="2" customWidth="1"/>
    <col min="8455" max="8455" width="9.109375" style="2"/>
    <col min="8456" max="8456" width="17.33203125" style="2" customWidth="1"/>
    <col min="8457" max="8457" width="14.44140625" style="2" bestFit="1" customWidth="1"/>
    <col min="8458" max="8699" width="9.109375" style="2"/>
    <col min="8700" max="8700" width="11.109375" style="2" customWidth="1"/>
    <col min="8701" max="8701" width="53.5546875" style="2" customWidth="1"/>
    <col min="8702" max="8702" width="19.33203125" style="2" customWidth="1"/>
    <col min="8703" max="8703" width="21.5546875" style="2" customWidth="1"/>
    <col min="8704" max="8704" width="13.6640625" style="2" customWidth="1"/>
    <col min="8705" max="8705" width="21.44140625" style="2" bestFit="1" customWidth="1"/>
    <col min="8706" max="8706" width="16.109375" style="2" customWidth="1"/>
    <col min="8707" max="8707" width="0.88671875" style="2" customWidth="1"/>
    <col min="8708" max="8708" width="15.6640625" style="2" customWidth="1"/>
    <col min="8709" max="8709" width="18.109375" style="2" customWidth="1"/>
    <col min="8710" max="8710" width="28.88671875" style="2" customWidth="1"/>
    <col min="8711" max="8711" width="9.109375" style="2"/>
    <col min="8712" max="8712" width="17.33203125" style="2" customWidth="1"/>
    <col min="8713" max="8713" width="14.44140625" style="2" bestFit="1" customWidth="1"/>
    <col min="8714" max="8955" width="9.109375" style="2"/>
    <col min="8956" max="8956" width="11.109375" style="2" customWidth="1"/>
    <col min="8957" max="8957" width="53.5546875" style="2" customWidth="1"/>
    <col min="8958" max="8958" width="19.33203125" style="2" customWidth="1"/>
    <col min="8959" max="8959" width="21.5546875" style="2" customWidth="1"/>
    <col min="8960" max="8960" width="13.6640625" style="2" customWidth="1"/>
    <col min="8961" max="8961" width="21.44140625" style="2" bestFit="1" customWidth="1"/>
    <col min="8962" max="8962" width="16.109375" style="2" customWidth="1"/>
    <col min="8963" max="8963" width="0.88671875" style="2" customWidth="1"/>
    <col min="8964" max="8964" width="15.6640625" style="2" customWidth="1"/>
    <col min="8965" max="8965" width="18.109375" style="2" customWidth="1"/>
    <col min="8966" max="8966" width="28.88671875" style="2" customWidth="1"/>
    <col min="8967" max="8967" width="9.109375" style="2"/>
    <col min="8968" max="8968" width="17.33203125" style="2" customWidth="1"/>
    <col min="8969" max="8969" width="14.44140625" style="2" bestFit="1" customWidth="1"/>
    <col min="8970" max="9211" width="9.109375" style="2"/>
    <col min="9212" max="9212" width="11.109375" style="2" customWidth="1"/>
    <col min="9213" max="9213" width="53.5546875" style="2" customWidth="1"/>
    <col min="9214" max="9214" width="19.33203125" style="2" customWidth="1"/>
    <col min="9215" max="9215" width="21.5546875" style="2" customWidth="1"/>
    <col min="9216" max="9216" width="13.6640625" style="2" customWidth="1"/>
    <col min="9217" max="9217" width="21.44140625" style="2" bestFit="1" customWidth="1"/>
    <col min="9218" max="9218" width="16.109375" style="2" customWidth="1"/>
    <col min="9219" max="9219" width="0.88671875" style="2" customWidth="1"/>
    <col min="9220" max="9220" width="15.6640625" style="2" customWidth="1"/>
    <col min="9221" max="9221" width="18.109375" style="2" customWidth="1"/>
    <col min="9222" max="9222" width="28.88671875" style="2" customWidth="1"/>
    <col min="9223" max="9223" width="9.109375" style="2"/>
    <col min="9224" max="9224" width="17.33203125" style="2" customWidth="1"/>
    <col min="9225" max="9225" width="14.44140625" style="2" bestFit="1" customWidth="1"/>
    <col min="9226" max="9467" width="9.109375" style="2"/>
    <col min="9468" max="9468" width="11.109375" style="2" customWidth="1"/>
    <col min="9469" max="9469" width="53.5546875" style="2" customWidth="1"/>
    <col min="9470" max="9470" width="19.33203125" style="2" customWidth="1"/>
    <col min="9471" max="9471" width="21.5546875" style="2" customWidth="1"/>
    <col min="9472" max="9472" width="13.6640625" style="2" customWidth="1"/>
    <col min="9473" max="9473" width="21.44140625" style="2" bestFit="1" customWidth="1"/>
    <col min="9474" max="9474" width="16.109375" style="2" customWidth="1"/>
    <col min="9475" max="9475" width="0.88671875" style="2" customWidth="1"/>
    <col min="9476" max="9476" width="15.6640625" style="2" customWidth="1"/>
    <col min="9477" max="9477" width="18.109375" style="2" customWidth="1"/>
    <col min="9478" max="9478" width="28.88671875" style="2" customWidth="1"/>
    <col min="9479" max="9479" width="9.109375" style="2"/>
    <col min="9480" max="9480" width="17.33203125" style="2" customWidth="1"/>
    <col min="9481" max="9481" width="14.44140625" style="2" bestFit="1" customWidth="1"/>
    <col min="9482" max="9723" width="9.109375" style="2"/>
    <col min="9724" max="9724" width="11.109375" style="2" customWidth="1"/>
    <col min="9725" max="9725" width="53.5546875" style="2" customWidth="1"/>
    <col min="9726" max="9726" width="19.33203125" style="2" customWidth="1"/>
    <col min="9727" max="9727" width="21.5546875" style="2" customWidth="1"/>
    <col min="9728" max="9728" width="13.6640625" style="2" customWidth="1"/>
    <col min="9729" max="9729" width="21.44140625" style="2" bestFit="1" customWidth="1"/>
    <col min="9730" max="9730" width="16.109375" style="2" customWidth="1"/>
    <col min="9731" max="9731" width="0.88671875" style="2" customWidth="1"/>
    <col min="9732" max="9732" width="15.6640625" style="2" customWidth="1"/>
    <col min="9733" max="9733" width="18.109375" style="2" customWidth="1"/>
    <col min="9734" max="9734" width="28.88671875" style="2" customWidth="1"/>
    <col min="9735" max="9735" width="9.109375" style="2"/>
    <col min="9736" max="9736" width="17.33203125" style="2" customWidth="1"/>
    <col min="9737" max="9737" width="14.44140625" style="2" bestFit="1" customWidth="1"/>
    <col min="9738" max="9979" width="9.109375" style="2"/>
    <col min="9980" max="9980" width="11.109375" style="2" customWidth="1"/>
    <col min="9981" max="9981" width="53.5546875" style="2" customWidth="1"/>
    <col min="9982" max="9982" width="19.33203125" style="2" customWidth="1"/>
    <col min="9983" max="9983" width="21.5546875" style="2" customWidth="1"/>
    <col min="9984" max="9984" width="13.6640625" style="2" customWidth="1"/>
    <col min="9985" max="9985" width="21.44140625" style="2" bestFit="1" customWidth="1"/>
    <col min="9986" max="9986" width="16.109375" style="2" customWidth="1"/>
    <col min="9987" max="9987" width="0.88671875" style="2" customWidth="1"/>
    <col min="9988" max="9988" width="15.6640625" style="2" customWidth="1"/>
    <col min="9989" max="9989" width="18.109375" style="2" customWidth="1"/>
    <col min="9990" max="9990" width="28.88671875" style="2" customWidth="1"/>
    <col min="9991" max="9991" width="9.109375" style="2"/>
    <col min="9992" max="9992" width="17.33203125" style="2" customWidth="1"/>
    <col min="9993" max="9993" width="14.44140625" style="2" bestFit="1" customWidth="1"/>
    <col min="9994" max="10235" width="9.109375" style="2"/>
    <col min="10236" max="10236" width="11.109375" style="2" customWidth="1"/>
    <col min="10237" max="10237" width="53.5546875" style="2" customWidth="1"/>
    <col min="10238" max="10238" width="19.33203125" style="2" customWidth="1"/>
    <col min="10239" max="10239" width="21.5546875" style="2" customWidth="1"/>
    <col min="10240" max="10240" width="13.6640625" style="2" customWidth="1"/>
    <col min="10241" max="10241" width="21.44140625" style="2" bestFit="1" customWidth="1"/>
    <col min="10242" max="10242" width="16.109375" style="2" customWidth="1"/>
    <col min="10243" max="10243" width="0.88671875" style="2" customWidth="1"/>
    <col min="10244" max="10244" width="15.6640625" style="2" customWidth="1"/>
    <col min="10245" max="10245" width="18.109375" style="2" customWidth="1"/>
    <col min="10246" max="10246" width="28.88671875" style="2" customWidth="1"/>
    <col min="10247" max="10247" width="9.109375" style="2"/>
    <col min="10248" max="10248" width="17.33203125" style="2" customWidth="1"/>
    <col min="10249" max="10249" width="14.44140625" style="2" bestFit="1" customWidth="1"/>
    <col min="10250" max="10491" width="9.109375" style="2"/>
    <col min="10492" max="10492" width="11.109375" style="2" customWidth="1"/>
    <col min="10493" max="10493" width="53.5546875" style="2" customWidth="1"/>
    <col min="10494" max="10494" width="19.33203125" style="2" customWidth="1"/>
    <col min="10495" max="10495" width="21.5546875" style="2" customWidth="1"/>
    <col min="10496" max="10496" width="13.6640625" style="2" customWidth="1"/>
    <col min="10497" max="10497" width="21.44140625" style="2" bestFit="1" customWidth="1"/>
    <col min="10498" max="10498" width="16.109375" style="2" customWidth="1"/>
    <col min="10499" max="10499" width="0.88671875" style="2" customWidth="1"/>
    <col min="10500" max="10500" width="15.6640625" style="2" customWidth="1"/>
    <col min="10501" max="10501" width="18.109375" style="2" customWidth="1"/>
    <col min="10502" max="10502" width="28.88671875" style="2" customWidth="1"/>
    <col min="10503" max="10503" width="9.109375" style="2"/>
    <col min="10504" max="10504" width="17.33203125" style="2" customWidth="1"/>
    <col min="10505" max="10505" width="14.44140625" style="2" bestFit="1" customWidth="1"/>
    <col min="10506" max="10747" width="9.109375" style="2"/>
    <col min="10748" max="10748" width="11.109375" style="2" customWidth="1"/>
    <col min="10749" max="10749" width="53.5546875" style="2" customWidth="1"/>
    <col min="10750" max="10750" width="19.33203125" style="2" customWidth="1"/>
    <col min="10751" max="10751" width="21.5546875" style="2" customWidth="1"/>
    <col min="10752" max="10752" width="13.6640625" style="2" customWidth="1"/>
    <col min="10753" max="10753" width="21.44140625" style="2" bestFit="1" customWidth="1"/>
    <col min="10754" max="10754" width="16.109375" style="2" customWidth="1"/>
    <col min="10755" max="10755" width="0.88671875" style="2" customWidth="1"/>
    <col min="10756" max="10756" width="15.6640625" style="2" customWidth="1"/>
    <col min="10757" max="10757" width="18.109375" style="2" customWidth="1"/>
    <col min="10758" max="10758" width="28.88671875" style="2" customWidth="1"/>
    <col min="10759" max="10759" width="9.109375" style="2"/>
    <col min="10760" max="10760" width="17.33203125" style="2" customWidth="1"/>
    <col min="10761" max="10761" width="14.44140625" style="2" bestFit="1" customWidth="1"/>
    <col min="10762" max="11003" width="9.109375" style="2"/>
    <col min="11004" max="11004" width="11.109375" style="2" customWidth="1"/>
    <col min="11005" max="11005" width="53.5546875" style="2" customWidth="1"/>
    <col min="11006" max="11006" width="19.33203125" style="2" customWidth="1"/>
    <col min="11007" max="11007" width="21.5546875" style="2" customWidth="1"/>
    <col min="11008" max="11008" width="13.6640625" style="2" customWidth="1"/>
    <col min="11009" max="11009" width="21.44140625" style="2" bestFit="1" customWidth="1"/>
    <col min="11010" max="11010" width="16.109375" style="2" customWidth="1"/>
    <col min="11011" max="11011" width="0.88671875" style="2" customWidth="1"/>
    <col min="11012" max="11012" width="15.6640625" style="2" customWidth="1"/>
    <col min="11013" max="11013" width="18.109375" style="2" customWidth="1"/>
    <col min="11014" max="11014" width="28.88671875" style="2" customWidth="1"/>
    <col min="11015" max="11015" width="9.109375" style="2"/>
    <col min="11016" max="11016" width="17.33203125" style="2" customWidth="1"/>
    <col min="11017" max="11017" width="14.44140625" style="2" bestFit="1" customWidth="1"/>
    <col min="11018" max="11259" width="9.109375" style="2"/>
    <col min="11260" max="11260" width="11.109375" style="2" customWidth="1"/>
    <col min="11261" max="11261" width="53.5546875" style="2" customWidth="1"/>
    <col min="11262" max="11262" width="19.33203125" style="2" customWidth="1"/>
    <col min="11263" max="11263" width="21.5546875" style="2" customWidth="1"/>
    <col min="11264" max="11264" width="13.6640625" style="2" customWidth="1"/>
    <col min="11265" max="11265" width="21.44140625" style="2" bestFit="1" customWidth="1"/>
    <col min="11266" max="11266" width="16.109375" style="2" customWidth="1"/>
    <col min="11267" max="11267" width="0.88671875" style="2" customWidth="1"/>
    <col min="11268" max="11268" width="15.6640625" style="2" customWidth="1"/>
    <col min="11269" max="11269" width="18.109375" style="2" customWidth="1"/>
    <col min="11270" max="11270" width="28.88671875" style="2" customWidth="1"/>
    <col min="11271" max="11271" width="9.109375" style="2"/>
    <col min="11272" max="11272" width="17.33203125" style="2" customWidth="1"/>
    <col min="11273" max="11273" width="14.44140625" style="2" bestFit="1" customWidth="1"/>
    <col min="11274" max="11515" width="9.109375" style="2"/>
    <col min="11516" max="11516" width="11.109375" style="2" customWidth="1"/>
    <col min="11517" max="11517" width="53.5546875" style="2" customWidth="1"/>
    <col min="11518" max="11518" width="19.33203125" style="2" customWidth="1"/>
    <col min="11519" max="11519" width="21.5546875" style="2" customWidth="1"/>
    <col min="11520" max="11520" width="13.6640625" style="2" customWidth="1"/>
    <col min="11521" max="11521" width="21.44140625" style="2" bestFit="1" customWidth="1"/>
    <col min="11522" max="11522" width="16.109375" style="2" customWidth="1"/>
    <col min="11523" max="11523" width="0.88671875" style="2" customWidth="1"/>
    <col min="11524" max="11524" width="15.6640625" style="2" customWidth="1"/>
    <col min="11525" max="11525" width="18.109375" style="2" customWidth="1"/>
    <col min="11526" max="11526" width="28.88671875" style="2" customWidth="1"/>
    <col min="11527" max="11527" width="9.109375" style="2"/>
    <col min="11528" max="11528" width="17.33203125" style="2" customWidth="1"/>
    <col min="11529" max="11529" width="14.44140625" style="2" bestFit="1" customWidth="1"/>
    <col min="11530" max="11771" width="9.109375" style="2"/>
    <col min="11772" max="11772" width="11.109375" style="2" customWidth="1"/>
    <col min="11773" max="11773" width="53.5546875" style="2" customWidth="1"/>
    <col min="11774" max="11774" width="19.33203125" style="2" customWidth="1"/>
    <col min="11775" max="11775" width="21.5546875" style="2" customWidth="1"/>
    <col min="11776" max="11776" width="13.6640625" style="2" customWidth="1"/>
    <col min="11777" max="11777" width="21.44140625" style="2" bestFit="1" customWidth="1"/>
    <col min="11778" max="11778" width="16.109375" style="2" customWidth="1"/>
    <col min="11779" max="11779" width="0.88671875" style="2" customWidth="1"/>
    <col min="11780" max="11780" width="15.6640625" style="2" customWidth="1"/>
    <col min="11781" max="11781" width="18.109375" style="2" customWidth="1"/>
    <col min="11782" max="11782" width="28.88671875" style="2" customWidth="1"/>
    <col min="11783" max="11783" width="9.109375" style="2"/>
    <col min="11784" max="11784" width="17.33203125" style="2" customWidth="1"/>
    <col min="11785" max="11785" width="14.44140625" style="2" bestFit="1" customWidth="1"/>
    <col min="11786" max="12027" width="9.109375" style="2"/>
    <col min="12028" max="12028" width="11.109375" style="2" customWidth="1"/>
    <col min="12029" max="12029" width="53.5546875" style="2" customWidth="1"/>
    <col min="12030" max="12030" width="19.33203125" style="2" customWidth="1"/>
    <col min="12031" max="12031" width="21.5546875" style="2" customWidth="1"/>
    <col min="12032" max="12032" width="13.6640625" style="2" customWidth="1"/>
    <col min="12033" max="12033" width="21.44140625" style="2" bestFit="1" customWidth="1"/>
    <col min="12034" max="12034" width="16.109375" style="2" customWidth="1"/>
    <col min="12035" max="12035" width="0.88671875" style="2" customWidth="1"/>
    <col min="12036" max="12036" width="15.6640625" style="2" customWidth="1"/>
    <col min="12037" max="12037" width="18.109375" style="2" customWidth="1"/>
    <col min="12038" max="12038" width="28.88671875" style="2" customWidth="1"/>
    <col min="12039" max="12039" width="9.109375" style="2"/>
    <col min="12040" max="12040" width="17.33203125" style="2" customWidth="1"/>
    <col min="12041" max="12041" width="14.44140625" style="2" bestFit="1" customWidth="1"/>
    <col min="12042" max="12283" width="9.109375" style="2"/>
    <col min="12284" max="12284" width="11.109375" style="2" customWidth="1"/>
    <col min="12285" max="12285" width="53.5546875" style="2" customWidth="1"/>
    <col min="12286" max="12286" width="19.33203125" style="2" customWidth="1"/>
    <col min="12287" max="12287" width="21.5546875" style="2" customWidth="1"/>
    <col min="12288" max="12288" width="13.6640625" style="2" customWidth="1"/>
    <col min="12289" max="12289" width="21.44140625" style="2" bestFit="1" customWidth="1"/>
    <col min="12290" max="12290" width="16.109375" style="2" customWidth="1"/>
    <col min="12291" max="12291" width="0.88671875" style="2" customWidth="1"/>
    <col min="12292" max="12292" width="15.6640625" style="2" customWidth="1"/>
    <col min="12293" max="12293" width="18.109375" style="2" customWidth="1"/>
    <col min="12294" max="12294" width="28.88671875" style="2" customWidth="1"/>
    <col min="12295" max="12295" width="9.109375" style="2"/>
    <col min="12296" max="12296" width="17.33203125" style="2" customWidth="1"/>
    <col min="12297" max="12297" width="14.44140625" style="2" bestFit="1" customWidth="1"/>
    <col min="12298" max="12539" width="9.109375" style="2"/>
    <col min="12540" max="12540" width="11.109375" style="2" customWidth="1"/>
    <col min="12541" max="12541" width="53.5546875" style="2" customWidth="1"/>
    <col min="12542" max="12542" width="19.33203125" style="2" customWidth="1"/>
    <col min="12543" max="12543" width="21.5546875" style="2" customWidth="1"/>
    <col min="12544" max="12544" width="13.6640625" style="2" customWidth="1"/>
    <col min="12545" max="12545" width="21.44140625" style="2" bestFit="1" customWidth="1"/>
    <col min="12546" max="12546" width="16.109375" style="2" customWidth="1"/>
    <col min="12547" max="12547" width="0.88671875" style="2" customWidth="1"/>
    <col min="12548" max="12548" width="15.6640625" style="2" customWidth="1"/>
    <col min="12549" max="12549" width="18.109375" style="2" customWidth="1"/>
    <col min="12550" max="12550" width="28.88671875" style="2" customWidth="1"/>
    <col min="12551" max="12551" width="9.109375" style="2"/>
    <col min="12552" max="12552" width="17.33203125" style="2" customWidth="1"/>
    <col min="12553" max="12553" width="14.44140625" style="2" bestFit="1" customWidth="1"/>
    <col min="12554" max="12795" width="9.109375" style="2"/>
    <col min="12796" max="12796" width="11.109375" style="2" customWidth="1"/>
    <col min="12797" max="12797" width="53.5546875" style="2" customWidth="1"/>
    <col min="12798" max="12798" width="19.33203125" style="2" customWidth="1"/>
    <col min="12799" max="12799" width="21.5546875" style="2" customWidth="1"/>
    <col min="12800" max="12800" width="13.6640625" style="2" customWidth="1"/>
    <col min="12801" max="12801" width="21.44140625" style="2" bestFit="1" customWidth="1"/>
    <col min="12802" max="12802" width="16.109375" style="2" customWidth="1"/>
    <col min="12803" max="12803" width="0.88671875" style="2" customWidth="1"/>
    <col min="12804" max="12804" width="15.6640625" style="2" customWidth="1"/>
    <col min="12805" max="12805" width="18.109375" style="2" customWidth="1"/>
    <col min="12806" max="12806" width="28.88671875" style="2" customWidth="1"/>
    <col min="12807" max="12807" width="9.109375" style="2"/>
    <col min="12808" max="12808" width="17.33203125" style="2" customWidth="1"/>
    <col min="12809" max="12809" width="14.44140625" style="2" bestFit="1" customWidth="1"/>
    <col min="12810" max="13051" width="9.109375" style="2"/>
    <col min="13052" max="13052" width="11.109375" style="2" customWidth="1"/>
    <col min="13053" max="13053" width="53.5546875" style="2" customWidth="1"/>
    <col min="13054" max="13054" width="19.33203125" style="2" customWidth="1"/>
    <col min="13055" max="13055" width="21.5546875" style="2" customWidth="1"/>
    <col min="13056" max="13056" width="13.6640625" style="2" customWidth="1"/>
    <col min="13057" max="13057" width="21.44140625" style="2" bestFit="1" customWidth="1"/>
    <col min="13058" max="13058" width="16.109375" style="2" customWidth="1"/>
    <col min="13059" max="13059" width="0.88671875" style="2" customWidth="1"/>
    <col min="13060" max="13060" width="15.6640625" style="2" customWidth="1"/>
    <col min="13061" max="13061" width="18.109375" style="2" customWidth="1"/>
    <col min="13062" max="13062" width="28.88671875" style="2" customWidth="1"/>
    <col min="13063" max="13063" width="9.109375" style="2"/>
    <col min="13064" max="13064" width="17.33203125" style="2" customWidth="1"/>
    <col min="13065" max="13065" width="14.44140625" style="2" bestFit="1" customWidth="1"/>
    <col min="13066" max="13307" width="9.109375" style="2"/>
    <col min="13308" max="13308" width="11.109375" style="2" customWidth="1"/>
    <col min="13309" max="13309" width="53.5546875" style="2" customWidth="1"/>
    <col min="13310" max="13310" width="19.33203125" style="2" customWidth="1"/>
    <col min="13311" max="13311" width="21.5546875" style="2" customWidth="1"/>
    <col min="13312" max="13312" width="13.6640625" style="2" customWidth="1"/>
    <col min="13313" max="13313" width="21.44140625" style="2" bestFit="1" customWidth="1"/>
    <col min="13314" max="13314" width="16.109375" style="2" customWidth="1"/>
    <col min="13315" max="13315" width="0.88671875" style="2" customWidth="1"/>
    <col min="13316" max="13316" width="15.6640625" style="2" customWidth="1"/>
    <col min="13317" max="13317" width="18.109375" style="2" customWidth="1"/>
    <col min="13318" max="13318" width="28.88671875" style="2" customWidth="1"/>
    <col min="13319" max="13319" width="9.109375" style="2"/>
    <col min="13320" max="13320" width="17.33203125" style="2" customWidth="1"/>
    <col min="13321" max="13321" width="14.44140625" style="2" bestFit="1" customWidth="1"/>
    <col min="13322" max="13563" width="9.109375" style="2"/>
    <col min="13564" max="13564" width="11.109375" style="2" customWidth="1"/>
    <col min="13565" max="13565" width="53.5546875" style="2" customWidth="1"/>
    <col min="13566" max="13566" width="19.33203125" style="2" customWidth="1"/>
    <col min="13567" max="13567" width="21.5546875" style="2" customWidth="1"/>
    <col min="13568" max="13568" width="13.6640625" style="2" customWidth="1"/>
    <col min="13569" max="13569" width="21.44140625" style="2" bestFit="1" customWidth="1"/>
    <col min="13570" max="13570" width="16.109375" style="2" customWidth="1"/>
    <col min="13571" max="13571" width="0.88671875" style="2" customWidth="1"/>
    <col min="13572" max="13572" width="15.6640625" style="2" customWidth="1"/>
    <col min="13573" max="13573" width="18.109375" style="2" customWidth="1"/>
    <col min="13574" max="13574" width="28.88671875" style="2" customWidth="1"/>
    <col min="13575" max="13575" width="9.109375" style="2"/>
    <col min="13576" max="13576" width="17.33203125" style="2" customWidth="1"/>
    <col min="13577" max="13577" width="14.44140625" style="2" bestFit="1" customWidth="1"/>
    <col min="13578" max="13819" width="9.109375" style="2"/>
    <col min="13820" max="13820" width="11.109375" style="2" customWidth="1"/>
    <col min="13821" max="13821" width="53.5546875" style="2" customWidth="1"/>
    <col min="13822" max="13822" width="19.33203125" style="2" customWidth="1"/>
    <col min="13823" max="13823" width="21.5546875" style="2" customWidth="1"/>
    <col min="13824" max="13824" width="13.6640625" style="2" customWidth="1"/>
    <col min="13825" max="13825" width="21.44140625" style="2" bestFit="1" customWidth="1"/>
    <col min="13826" max="13826" width="16.109375" style="2" customWidth="1"/>
    <col min="13827" max="13827" width="0.88671875" style="2" customWidth="1"/>
    <col min="13828" max="13828" width="15.6640625" style="2" customWidth="1"/>
    <col min="13829" max="13829" width="18.109375" style="2" customWidth="1"/>
    <col min="13830" max="13830" width="28.88671875" style="2" customWidth="1"/>
    <col min="13831" max="13831" width="9.109375" style="2"/>
    <col min="13832" max="13832" width="17.33203125" style="2" customWidth="1"/>
    <col min="13833" max="13833" width="14.44140625" style="2" bestFit="1" customWidth="1"/>
    <col min="13834" max="14075" width="9.109375" style="2"/>
    <col min="14076" max="14076" width="11.109375" style="2" customWidth="1"/>
    <col min="14077" max="14077" width="53.5546875" style="2" customWidth="1"/>
    <col min="14078" max="14078" width="19.33203125" style="2" customWidth="1"/>
    <col min="14079" max="14079" width="21.5546875" style="2" customWidth="1"/>
    <col min="14080" max="14080" width="13.6640625" style="2" customWidth="1"/>
    <col min="14081" max="14081" width="21.44140625" style="2" bestFit="1" customWidth="1"/>
    <col min="14082" max="14082" width="16.109375" style="2" customWidth="1"/>
    <col min="14083" max="14083" width="0.88671875" style="2" customWidth="1"/>
    <col min="14084" max="14084" width="15.6640625" style="2" customWidth="1"/>
    <col min="14085" max="14085" width="18.109375" style="2" customWidth="1"/>
    <col min="14086" max="14086" width="28.88671875" style="2" customWidth="1"/>
    <col min="14087" max="14087" width="9.109375" style="2"/>
    <col min="14088" max="14088" width="17.33203125" style="2" customWidth="1"/>
    <col min="14089" max="14089" width="14.44140625" style="2" bestFit="1" customWidth="1"/>
    <col min="14090" max="14331" width="9.109375" style="2"/>
    <col min="14332" max="14332" width="11.109375" style="2" customWidth="1"/>
    <col min="14333" max="14333" width="53.5546875" style="2" customWidth="1"/>
    <col min="14334" max="14334" width="19.33203125" style="2" customWidth="1"/>
    <col min="14335" max="14335" width="21.5546875" style="2" customWidth="1"/>
    <col min="14336" max="14336" width="13.6640625" style="2" customWidth="1"/>
    <col min="14337" max="14337" width="21.44140625" style="2" bestFit="1" customWidth="1"/>
    <col min="14338" max="14338" width="16.109375" style="2" customWidth="1"/>
    <col min="14339" max="14339" width="0.88671875" style="2" customWidth="1"/>
    <col min="14340" max="14340" width="15.6640625" style="2" customWidth="1"/>
    <col min="14341" max="14341" width="18.109375" style="2" customWidth="1"/>
    <col min="14342" max="14342" width="28.88671875" style="2" customWidth="1"/>
    <col min="14343" max="14343" width="9.109375" style="2"/>
    <col min="14344" max="14344" width="17.33203125" style="2" customWidth="1"/>
    <col min="14345" max="14345" width="14.44140625" style="2" bestFit="1" customWidth="1"/>
    <col min="14346" max="14587" width="9.109375" style="2"/>
    <col min="14588" max="14588" width="11.109375" style="2" customWidth="1"/>
    <col min="14589" max="14589" width="53.5546875" style="2" customWidth="1"/>
    <col min="14590" max="14590" width="19.33203125" style="2" customWidth="1"/>
    <col min="14591" max="14591" width="21.5546875" style="2" customWidth="1"/>
    <col min="14592" max="14592" width="13.6640625" style="2" customWidth="1"/>
    <col min="14593" max="14593" width="21.44140625" style="2" bestFit="1" customWidth="1"/>
    <col min="14594" max="14594" width="16.109375" style="2" customWidth="1"/>
    <col min="14595" max="14595" width="0.88671875" style="2" customWidth="1"/>
    <col min="14596" max="14596" width="15.6640625" style="2" customWidth="1"/>
    <col min="14597" max="14597" width="18.109375" style="2" customWidth="1"/>
    <col min="14598" max="14598" width="28.88671875" style="2" customWidth="1"/>
    <col min="14599" max="14599" width="9.109375" style="2"/>
    <col min="14600" max="14600" width="17.33203125" style="2" customWidth="1"/>
    <col min="14601" max="14601" width="14.44140625" style="2" bestFit="1" customWidth="1"/>
    <col min="14602" max="14843" width="9.109375" style="2"/>
    <col min="14844" max="14844" width="11.109375" style="2" customWidth="1"/>
    <col min="14845" max="14845" width="53.5546875" style="2" customWidth="1"/>
    <col min="14846" max="14846" width="19.33203125" style="2" customWidth="1"/>
    <col min="14847" max="14847" width="21.5546875" style="2" customWidth="1"/>
    <col min="14848" max="14848" width="13.6640625" style="2" customWidth="1"/>
    <col min="14849" max="14849" width="21.44140625" style="2" bestFit="1" customWidth="1"/>
    <col min="14850" max="14850" width="16.109375" style="2" customWidth="1"/>
    <col min="14851" max="14851" width="0.88671875" style="2" customWidth="1"/>
    <col min="14852" max="14852" width="15.6640625" style="2" customWidth="1"/>
    <col min="14853" max="14853" width="18.109375" style="2" customWidth="1"/>
    <col min="14854" max="14854" width="28.88671875" style="2" customWidth="1"/>
    <col min="14855" max="14855" width="9.109375" style="2"/>
    <col min="14856" max="14856" width="17.33203125" style="2" customWidth="1"/>
    <col min="14857" max="14857" width="14.44140625" style="2" bestFit="1" customWidth="1"/>
    <col min="14858" max="15099" width="9.109375" style="2"/>
    <col min="15100" max="15100" width="11.109375" style="2" customWidth="1"/>
    <col min="15101" max="15101" width="53.5546875" style="2" customWidth="1"/>
    <col min="15102" max="15102" width="19.33203125" style="2" customWidth="1"/>
    <col min="15103" max="15103" width="21.5546875" style="2" customWidth="1"/>
    <col min="15104" max="15104" width="13.6640625" style="2" customWidth="1"/>
    <col min="15105" max="15105" width="21.44140625" style="2" bestFit="1" customWidth="1"/>
    <col min="15106" max="15106" width="16.109375" style="2" customWidth="1"/>
    <col min="15107" max="15107" width="0.88671875" style="2" customWidth="1"/>
    <col min="15108" max="15108" width="15.6640625" style="2" customWidth="1"/>
    <col min="15109" max="15109" width="18.109375" style="2" customWidth="1"/>
    <col min="15110" max="15110" width="28.88671875" style="2" customWidth="1"/>
    <col min="15111" max="15111" width="9.109375" style="2"/>
    <col min="15112" max="15112" width="17.33203125" style="2" customWidth="1"/>
    <col min="15113" max="15113" width="14.44140625" style="2" bestFit="1" customWidth="1"/>
    <col min="15114" max="15355" width="9.109375" style="2"/>
    <col min="15356" max="15356" width="11.109375" style="2" customWidth="1"/>
    <col min="15357" max="15357" width="53.5546875" style="2" customWidth="1"/>
    <col min="15358" max="15358" width="19.33203125" style="2" customWidth="1"/>
    <col min="15359" max="15359" width="21.5546875" style="2" customWidth="1"/>
    <col min="15360" max="15360" width="13.6640625" style="2" customWidth="1"/>
    <col min="15361" max="15361" width="21.44140625" style="2" bestFit="1" customWidth="1"/>
    <col min="15362" max="15362" width="16.109375" style="2" customWidth="1"/>
    <col min="15363" max="15363" width="0.88671875" style="2" customWidth="1"/>
    <col min="15364" max="15364" width="15.6640625" style="2" customWidth="1"/>
    <col min="15365" max="15365" width="18.109375" style="2" customWidth="1"/>
    <col min="15366" max="15366" width="28.88671875" style="2" customWidth="1"/>
    <col min="15367" max="15367" width="9.109375" style="2"/>
    <col min="15368" max="15368" width="17.33203125" style="2" customWidth="1"/>
    <col min="15369" max="15369" width="14.44140625" style="2" bestFit="1" customWidth="1"/>
    <col min="15370" max="15611" width="9.109375" style="2"/>
    <col min="15612" max="15612" width="11.109375" style="2" customWidth="1"/>
    <col min="15613" max="15613" width="53.5546875" style="2" customWidth="1"/>
    <col min="15614" max="15614" width="19.33203125" style="2" customWidth="1"/>
    <col min="15615" max="15615" width="21.5546875" style="2" customWidth="1"/>
    <col min="15616" max="15616" width="13.6640625" style="2" customWidth="1"/>
    <col min="15617" max="15617" width="21.44140625" style="2" bestFit="1" customWidth="1"/>
    <col min="15618" max="15618" width="16.109375" style="2" customWidth="1"/>
    <col min="15619" max="15619" width="0.88671875" style="2" customWidth="1"/>
    <col min="15620" max="15620" width="15.6640625" style="2" customWidth="1"/>
    <col min="15621" max="15621" width="18.109375" style="2" customWidth="1"/>
    <col min="15622" max="15622" width="28.88671875" style="2" customWidth="1"/>
    <col min="15623" max="15623" width="9.109375" style="2"/>
    <col min="15624" max="15624" width="17.33203125" style="2" customWidth="1"/>
    <col min="15625" max="15625" width="14.44140625" style="2" bestFit="1" customWidth="1"/>
    <col min="15626" max="15867" width="9.109375" style="2"/>
    <col min="15868" max="15868" width="11.109375" style="2" customWidth="1"/>
    <col min="15869" max="15869" width="53.5546875" style="2" customWidth="1"/>
    <col min="15870" max="15870" width="19.33203125" style="2" customWidth="1"/>
    <col min="15871" max="15871" width="21.5546875" style="2" customWidth="1"/>
    <col min="15872" max="15872" width="13.6640625" style="2" customWidth="1"/>
    <col min="15873" max="15873" width="21.44140625" style="2" bestFit="1" customWidth="1"/>
    <col min="15874" max="15874" width="16.109375" style="2" customWidth="1"/>
    <col min="15875" max="15875" width="0.88671875" style="2" customWidth="1"/>
    <col min="15876" max="15876" width="15.6640625" style="2" customWidth="1"/>
    <col min="15877" max="15877" width="18.109375" style="2" customWidth="1"/>
    <col min="15878" max="15878" width="28.88671875" style="2" customWidth="1"/>
    <col min="15879" max="15879" width="9.109375" style="2"/>
    <col min="15880" max="15880" width="17.33203125" style="2" customWidth="1"/>
    <col min="15881" max="15881" width="14.44140625" style="2" bestFit="1" customWidth="1"/>
    <col min="15882" max="16123" width="9.109375" style="2"/>
    <col min="16124" max="16124" width="11.109375" style="2" customWidth="1"/>
    <col min="16125" max="16125" width="53.5546875" style="2" customWidth="1"/>
    <col min="16126" max="16126" width="19.33203125" style="2" customWidth="1"/>
    <col min="16127" max="16127" width="21.5546875" style="2" customWidth="1"/>
    <col min="16128" max="16128" width="13.6640625" style="2" customWidth="1"/>
    <col min="16129" max="16129" width="21.44140625" style="2" bestFit="1" customWidth="1"/>
    <col min="16130" max="16130" width="16.109375" style="2" customWidth="1"/>
    <col min="16131" max="16131" width="0.88671875" style="2" customWidth="1"/>
    <col min="16132" max="16132" width="15.6640625" style="2" customWidth="1"/>
    <col min="16133" max="16133" width="18.109375" style="2" customWidth="1"/>
    <col min="16134" max="16134" width="28.88671875" style="2" customWidth="1"/>
    <col min="16135" max="16135" width="9.109375" style="2"/>
    <col min="16136" max="16136" width="17.33203125" style="2" customWidth="1"/>
    <col min="16137" max="16137" width="14.44140625" style="2" bestFit="1" customWidth="1"/>
    <col min="16138" max="16384" width="9.109375" style="2"/>
  </cols>
  <sheetData>
    <row r="2" spans="1:12" ht="21" outlineLevel="1" x14ac:dyDescent="0.25">
      <c r="A2" s="2">
        <f t="shared" ref="A2:A28" ca="1" si="0">RAND()</f>
        <v>0.9131947230746853</v>
      </c>
      <c r="B2" s="2">
        <v>0.18543711118114148</v>
      </c>
      <c r="C2" s="2">
        <v>1</v>
      </c>
      <c r="D2" s="3">
        <v>1.1000000000000001</v>
      </c>
      <c r="E2" s="4"/>
      <c r="F2" s="5" t="s">
        <v>31</v>
      </c>
      <c r="G2" s="6" t="s">
        <v>32</v>
      </c>
      <c r="H2" s="6" t="s">
        <v>33</v>
      </c>
      <c r="I2" s="7">
        <v>768.01</v>
      </c>
      <c r="K2" s="8">
        <f>J2/I2</f>
        <v>0</v>
      </c>
    </row>
    <row r="3" spans="1:12" ht="21" outlineLevel="1" x14ac:dyDescent="0.25">
      <c r="A3" s="2">
        <f t="shared" ca="1" si="0"/>
        <v>0.9450332232525217</v>
      </c>
      <c r="B3" s="2">
        <v>0.97869260366964883</v>
      </c>
      <c r="C3" s="2">
        <v>37</v>
      </c>
      <c r="D3" s="3">
        <v>1.37</v>
      </c>
      <c r="E3" s="4"/>
      <c r="F3" s="5" t="s">
        <v>34</v>
      </c>
      <c r="G3" s="6" t="s">
        <v>32</v>
      </c>
      <c r="H3" s="6" t="s">
        <v>35</v>
      </c>
      <c r="I3" s="7">
        <v>230.32</v>
      </c>
      <c r="J3" s="2">
        <v>0.74</v>
      </c>
      <c r="K3" s="8">
        <f t="shared" ref="K3:K28" si="1">J3/I3</f>
        <v>3.2129211531781868E-3</v>
      </c>
    </row>
    <row r="4" spans="1:12" ht="41.4" outlineLevel="1" x14ac:dyDescent="0.25">
      <c r="A4" s="2">
        <f t="shared" ca="1" si="0"/>
        <v>0.4298076543175684</v>
      </c>
      <c r="B4" s="2">
        <v>0.95761356956644683</v>
      </c>
      <c r="C4" s="2">
        <v>49</v>
      </c>
      <c r="D4" s="3">
        <v>1.49</v>
      </c>
      <c r="E4" s="4"/>
      <c r="F4" s="6" t="s">
        <v>36</v>
      </c>
      <c r="G4" s="6" t="s">
        <v>37</v>
      </c>
      <c r="H4" s="6" t="s">
        <v>38</v>
      </c>
      <c r="I4" s="7">
        <v>303.99</v>
      </c>
      <c r="J4" s="2">
        <v>0</v>
      </c>
      <c r="K4" s="8">
        <f t="shared" si="1"/>
        <v>0</v>
      </c>
      <c r="L4" s="9"/>
    </row>
    <row r="5" spans="1:12" ht="21" outlineLevel="1" x14ac:dyDescent="0.25">
      <c r="A5" s="2">
        <f t="shared" ca="1" si="0"/>
        <v>0.54753249265958404</v>
      </c>
      <c r="B5" s="2">
        <v>0.95737389558612529</v>
      </c>
      <c r="C5" s="2">
        <v>70</v>
      </c>
      <c r="D5" s="10">
        <v>1.7</v>
      </c>
      <c r="E5" s="4"/>
      <c r="F5" s="6" t="s">
        <v>39</v>
      </c>
      <c r="G5" s="6" t="s">
        <v>40</v>
      </c>
      <c r="H5" s="6" t="s">
        <v>41</v>
      </c>
      <c r="I5" s="7">
        <v>557.41</v>
      </c>
      <c r="J5" s="2">
        <v>0</v>
      </c>
      <c r="K5" s="8">
        <f t="shared" si="1"/>
        <v>0</v>
      </c>
    </row>
    <row r="6" spans="1:12" ht="21" outlineLevel="1" x14ac:dyDescent="0.25">
      <c r="A6" s="2">
        <f t="shared" ca="1" si="0"/>
        <v>0.28292397426268123</v>
      </c>
      <c r="B6" s="2">
        <v>0.95052529783187123</v>
      </c>
      <c r="C6" s="2">
        <v>17</v>
      </c>
      <c r="D6" s="3">
        <v>1.17</v>
      </c>
      <c r="E6" s="4"/>
      <c r="F6" s="5" t="s">
        <v>42</v>
      </c>
      <c r="G6" s="6" t="s">
        <v>32</v>
      </c>
      <c r="H6" s="6" t="s">
        <v>43</v>
      </c>
      <c r="I6" s="7">
        <v>234.75</v>
      </c>
      <c r="J6" s="2">
        <v>1.72</v>
      </c>
      <c r="K6" s="8">
        <f t="shared" si="1"/>
        <v>7.3269435569755055E-3</v>
      </c>
    </row>
    <row r="7" spans="1:12" ht="41.4" outlineLevel="1" x14ac:dyDescent="0.25">
      <c r="A7" s="2">
        <f t="shared" ca="1" si="0"/>
        <v>0.15885396911852556</v>
      </c>
      <c r="B7" s="2">
        <v>0.94797670318181315</v>
      </c>
      <c r="C7" s="2">
        <v>110</v>
      </c>
      <c r="D7" s="11" t="s">
        <v>44</v>
      </c>
      <c r="E7" s="12"/>
      <c r="F7" s="6" t="str">
        <f>F4</f>
        <v>Сметка за изплатени суми 21.11.2018</v>
      </c>
      <c r="G7" s="6" t="str">
        <f>G4</f>
        <v>Хонорар за 12.2017</v>
      </c>
      <c r="H7" s="6" t="str">
        <f>H4</f>
        <v>платежни нареждания от 23.11.2018 (хонорар) и 19.12.2018 (осигурителни вноски)</v>
      </c>
      <c r="I7" s="13">
        <f>I4</f>
        <v>303.99</v>
      </c>
      <c r="J7" s="2">
        <v>0</v>
      </c>
      <c r="K7" s="8">
        <f t="shared" si="1"/>
        <v>0</v>
      </c>
    </row>
    <row r="8" spans="1:12" ht="21" outlineLevel="1" x14ac:dyDescent="0.25">
      <c r="A8" s="2">
        <f t="shared" ca="1" si="0"/>
        <v>0.99627242994668519</v>
      </c>
      <c r="B8" s="2">
        <v>0.94059812555730471</v>
      </c>
      <c r="C8" s="2">
        <v>82</v>
      </c>
      <c r="D8" s="14" t="s">
        <v>45</v>
      </c>
      <c r="E8" s="12"/>
      <c r="F8" s="6" t="s">
        <v>46</v>
      </c>
      <c r="G8" s="5" t="s">
        <v>47</v>
      </c>
      <c r="H8" s="6" t="s">
        <v>48</v>
      </c>
      <c r="I8" s="13">
        <v>137.84</v>
      </c>
      <c r="J8" s="2">
        <v>0.62</v>
      </c>
      <c r="K8" s="8">
        <f t="shared" si="1"/>
        <v>4.4979686593151482E-3</v>
      </c>
    </row>
    <row r="9" spans="1:12" ht="21" outlineLevel="1" x14ac:dyDescent="0.25">
      <c r="A9" s="2">
        <f t="shared" ca="1" si="0"/>
        <v>0.95030308998015856</v>
      </c>
      <c r="B9" s="2">
        <v>0.93330236642534004</v>
      </c>
      <c r="C9" s="2">
        <v>35</v>
      </c>
      <c r="D9" s="10">
        <v>1.35</v>
      </c>
      <c r="E9" s="4"/>
      <c r="F9" s="5" t="s">
        <v>31</v>
      </c>
      <c r="G9" s="6" t="s">
        <v>32</v>
      </c>
      <c r="H9" s="6" t="s">
        <v>33</v>
      </c>
      <c r="I9" s="7">
        <v>767.94</v>
      </c>
      <c r="J9" s="2">
        <v>0</v>
      </c>
      <c r="K9" s="8">
        <f t="shared" si="1"/>
        <v>0</v>
      </c>
    </row>
    <row r="10" spans="1:12" ht="21" outlineLevel="1" x14ac:dyDescent="0.25">
      <c r="A10" s="2">
        <f t="shared" ca="1" si="0"/>
        <v>0.590464073607604</v>
      </c>
      <c r="B10" s="2">
        <v>0.92465977743135297</v>
      </c>
      <c r="C10" s="2">
        <v>78</v>
      </c>
      <c r="D10" s="14" t="s">
        <v>49</v>
      </c>
      <c r="E10" s="12"/>
      <c r="F10" s="6" t="s">
        <v>50</v>
      </c>
      <c r="G10" s="6" t="s">
        <v>51</v>
      </c>
      <c r="H10" s="6" t="s">
        <v>52</v>
      </c>
      <c r="I10" s="13">
        <v>264.02999999999997</v>
      </c>
      <c r="J10" s="2">
        <v>0</v>
      </c>
      <c r="K10" s="8">
        <f t="shared" si="1"/>
        <v>0</v>
      </c>
    </row>
    <row r="11" spans="1:12" ht="21" outlineLevel="1" x14ac:dyDescent="0.25">
      <c r="A11" s="2">
        <f t="shared" ca="1" si="0"/>
        <v>0.16526561769754644</v>
      </c>
      <c r="B11" s="2">
        <v>0.89959503403878005</v>
      </c>
      <c r="C11" s="2">
        <v>124</v>
      </c>
      <c r="D11" s="15">
        <v>6.3</v>
      </c>
      <c r="E11" s="4"/>
      <c r="F11" s="6" t="s">
        <v>53</v>
      </c>
      <c r="G11" s="16" t="s">
        <v>54</v>
      </c>
      <c r="H11" s="6" t="s">
        <v>55</v>
      </c>
      <c r="I11" s="7">
        <v>168</v>
      </c>
      <c r="J11" s="2">
        <v>0</v>
      </c>
      <c r="K11" s="8">
        <f t="shared" si="1"/>
        <v>0</v>
      </c>
    </row>
    <row r="12" spans="1:12" ht="21" outlineLevel="1" x14ac:dyDescent="0.25">
      <c r="A12" s="2">
        <f t="shared" ca="1" si="0"/>
        <v>0.30844293206282103</v>
      </c>
      <c r="B12" s="2">
        <v>0.87928107501626396</v>
      </c>
      <c r="C12" s="2">
        <v>36</v>
      </c>
      <c r="D12" s="3">
        <v>1.36</v>
      </c>
      <c r="E12" s="4"/>
      <c r="F12" s="5" t="s">
        <v>56</v>
      </c>
      <c r="G12" s="6" t="s">
        <v>32</v>
      </c>
      <c r="H12" s="6" t="s">
        <v>57</v>
      </c>
      <c r="I12" s="7">
        <v>460.76</v>
      </c>
      <c r="J12" s="2">
        <v>1.84</v>
      </c>
      <c r="K12" s="8">
        <f t="shared" si="1"/>
        <v>3.9934022050525219E-3</v>
      </c>
    </row>
    <row r="13" spans="1:12" ht="21" outlineLevel="1" x14ac:dyDescent="0.25">
      <c r="A13" s="2">
        <f t="shared" ca="1" si="0"/>
        <v>0.46614147907960646</v>
      </c>
      <c r="B13" s="2">
        <v>0.87571994783760199</v>
      </c>
      <c r="C13" s="2">
        <v>63</v>
      </c>
      <c r="D13" s="3">
        <v>1.63</v>
      </c>
      <c r="E13" s="4"/>
      <c r="F13" s="6" t="s">
        <v>58</v>
      </c>
      <c r="G13" s="6" t="s">
        <v>59</v>
      </c>
      <c r="H13" s="6" t="s">
        <v>60</v>
      </c>
      <c r="I13" s="7">
        <v>131.26</v>
      </c>
      <c r="J13" s="2">
        <v>0</v>
      </c>
      <c r="K13" s="8">
        <f t="shared" si="1"/>
        <v>0</v>
      </c>
    </row>
    <row r="14" spans="1:12" ht="21" outlineLevel="1" x14ac:dyDescent="0.25">
      <c r="A14" s="2">
        <f t="shared" ca="1" si="0"/>
        <v>0.31858419905875734</v>
      </c>
      <c r="B14" s="2">
        <v>0.87125829964018597</v>
      </c>
      <c r="C14" s="2">
        <v>107</v>
      </c>
      <c r="D14" s="11" t="s">
        <v>61</v>
      </c>
      <c r="E14" s="12"/>
      <c r="F14" s="6" t="s">
        <v>62</v>
      </c>
      <c r="G14" s="5" t="s">
        <v>63</v>
      </c>
      <c r="H14" s="6" t="s">
        <v>64</v>
      </c>
      <c r="I14" s="13">
        <v>3.47</v>
      </c>
      <c r="J14" s="2">
        <v>0</v>
      </c>
      <c r="K14" s="8">
        <f t="shared" si="1"/>
        <v>0</v>
      </c>
    </row>
    <row r="15" spans="1:12" ht="21" outlineLevel="1" x14ac:dyDescent="0.25">
      <c r="A15" s="2">
        <f t="shared" ca="1" si="0"/>
        <v>0.43937349783064727</v>
      </c>
      <c r="B15" s="2">
        <v>0.86184896859596083</v>
      </c>
      <c r="C15" s="2">
        <v>85</v>
      </c>
      <c r="D15" s="14" t="s">
        <v>65</v>
      </c>
      <c r="E15" s="12"/>
      <c r="F15" s="6" t="s">
        <v>66</v>
      </c>
      <c r="G15" s="5" t="s">
        <v>67</v>
      </c>
      <c r="H15" s="6" t="s">
        <v>68</v>
      </c>
      <c r="I15" s="13">
        <v>386.12</v>
      </c>
      <c r="J15" s="2">
        <v>0</v>
      </c>
      <c r="K15" s="8">
        <f t="shared" si="1"/>
        <v>0</v>
      </c>
    </row>
    <row r="16" spans="1:12" ht="21" outlineLevel="1" x14ac:dyDescent="0.25">
      <c r="A16" s="2">
        <f t="shared" ca="1" si="0"/>
        <v>0.54593609081789307</v>
      </c>
      <c r="B16" s="2">
        <v>0.85857873573665111</v>
      </c>
      <c r="C16" s="2">
        <v>40</v>
      </c>
      <c r="D16" s="10">
        <v>1.4</v>
      </c>
      <c r="E16" s="4"/>
      <c r="F16" s="5" t="s">
        <v>69</v>
      </c>
      <c r="G16" s="6" t="s">
        <v>32</v>
      </c>
      <c r="H16" s="6" t="s">
        <v>70</v>
      </c>
      <c r="I16" s="7">
        <v>230.45</v>
      </c>
      <c r="J16" s="2">
        <v>0.41</v>
      </c>
      <c r="K16" s="8">
        <f t="shared" si="1"/>
        <v>1.7791277934476025E-3</v>
      </c>
    </row>
    <row r="17" spans="1:13" ht="21" outlineLevel="1" x14ac:dyDescent="0.25">
      <c r="A17" s="2">
        <f t="shared" ca="1" si="0"/>
        <v>0.94781756561835084</v>
      </c>
      <c r="B17" s="2">
        <v>0.82876812326444094</v>
      </c>
      <c r="C17" s="2">
        <v>116</v>
      </c>
      <c r="D17" s="17" t="s">
        <v>71</v>
      </c>
      <c r="E17" s="12"/>
      <c r="F17" s="6" t="s">
        <v>72</v>
      </c>
      <c r="G17" s="5" t="s">
        <v>47</v>
      </c>
      <c r="H17" s="6" t="s">
        <v>72</v>
      </c>
      <c r="I17" s="13">
        <v>43</v>
      </c>
      <c r="J17" s="2">
        <v>0</v>
      </c>
      <c r="K17" s="8">
        <f t="shared" si="1"/>
        <v>0</v>
      </c>
    </row>
    <row r="18" spans="1:13" ht="41.4" outlineLevel="1" x14ac:dyDescent="0.25">
      <c r="A18" s="2">
        <f t="shared" ca="1" si="0"/>
        <v>0.38157262922649771</v>
      </c>
      <c r="B18" s="2">
        <v>0.81328064704664471</v>
      </c>
      <c r="C18" s="2">
        <v>50</v>
      </c>
      <c r="D18" s="10">
        <v>1.5</v>
      </c>
      <c r="E18" s="4"/>
      <c r="F18" s="6" t="s">
        <v>36</v>
      </c>
      <c r="G18" s="6" t="s">
        <v>73</v>
      </c>
      <c r="H18" s="6" t="s">
        <v>38</v>
      </c>
      <c r="I18" s="7">
        <v>306.29000000000002</v>
      </c>
      <c r="J18" s="2">
        <v>0</v>
      </c>
      <c r="K18" s="8">
        <f t="shared" si="1"/>
        <v>0</v>
      </c>
    </row>
    <row r="19" spans="1:13" ht="21" outlineLevel="1" x14ac:dyDescent="0.25">
      <c r="A19" s="2">
        <f t="shared" ca="1" si="0"/>
        <v>0.66366559062443353</v>
      </c>
      <c r="B19" s="2">
        <v>0.79371689953585012</v>
      </c>
      <c r="C19" s="2">
        <v>3</v>
      </c>
      <c r="D19" s="3">
        <v>1.3</v>
      </c>
      <c r="E19" s="4"/>
      <c r="F19" s="5" t="s">
        <v>34</v>
      </c>
      <c r="G19" s="6" t="s">
        <v>32</v>
      </c>
      <c r="H19" s="6" t="s">
        <v>35</v>
      </c>
      <c r="I19" s="7">
        <v>383.97</v>
      </c>
      <c r="J19" s="2">
        <v>0</v>
      </c>
      <c r="K19" s="8">
        <f t="shared" si="1"/>
        <v>0</v>
      </c>
    </row>
    <row r="20" spans="1:13" ht="21" outlineLevel="1" x14ac:dyDescent="0.25">
      <c r="A20" s="2">
        <f t="shared" ca="1" si="0"/>
        <v>6.4283132315593461E-3</v>
      </c>
      <c r="B20" s="2">
        <v>0.7822127851840005</v>
      </c>
      <c r="C20" s="2">
        <v>47</v>
      </c>
      <c r="D20" s="10">
        <v>1.47</v>
      </c>
      <c r="E20" s="4"/>
      <c r="F20" s="6" t="s">
        <v>74</v>
      </c>
      <c r="G20" s="6" t="s">
        <v>75</v>
      </c>
      <c r="H20" s="6" t="s">
        <v>76</v>
      </c>
      <c r="I20" s="7">
        <v>305.14000000000004</v>
      </c>
      <c r="J20" s="2">
        <v>0</v>
      </c>
      <c r="K20" s="8">
        <f t="shared" si="1"/>
        <v>0</v>
      </c>
    </row>
    <row r="21" spans="1:13" ht="21" outlineLevel="1" x14ac:dyDescent="0.25">
      <c r="A21" s="2">
        <f t="shared" ca="1" si="0"/>
        <v>0.5089070698342153</v>
      </c>
      <c r="B21" s="2">
        <v>0.76752622073103527</v>
      </c>
      <c r="C21" s="2">
        <v>115</v>
      </c>
      <c r="D21" s="17" t="s">
        <v>77</v>
      </c>
      <c r="E21" s="12"/>
      <c r="F21" s="6" t="s">
        <v>78</v>
      </c>
      <c r="G21" s="5" t="s">
        <v>63</v>
      </c>
      <c r="H21" s="6" t="s">
        <v>79</v>
      </c>
      <c r="I21" s="13">
        <v>3.06</v>
      </c>
      <c r="J21" s="2">
        <v>3.06</v>
      </c>
      <c r="K21" s="8">
        <v>0</v>
      </c>
    </row>
    <row r="22" spans="1:13" ht="21" outlineLevel="1" x14ac:dyDescent="0.25">
      <c r="A22" s="2">
        <f t="shared" ca="1" si="0"/>
        <v>0.73156532648979333</v>
      </c>
      <c r="B22" s="2">
        <v>0.76322135507676603</v>
      </c>
      <c r="C22" s="2">
        <v>102</v>
      </c>
      <c r="D22" s="11" t="s">
        <v>80</v>
      </c>
      <c r="E22" s="12"/>
      <c r="F22" s="6" t="str">
        <f>F19</f>
        <v>Фиш 30.09.2017</v>
      </c>
      <c r="G22" s="6" t="str">
        <f>G19</f>
        <v>Месечно възнаграждение</v>
      </c>
      <c r="H22" s="6" t="s">
        <v>81</v>
      </c>
      <c r="I22" s="13">
        <f>I19</f>
        <v>383.97</v>
      </c>
      <c r="J22" s="2">
        <v>0</v>
      </c>
      <c r="K22" s="8">
        <f t="shared" si="1"/>
        <v>0</v>
      </c>
    </row>
    <row r="23" spans="1:13" ht="21" outlineLevel="1" x14ac:dyDescent="0.25">
      <c r="A23" s="2">
        <f t="shared" ca="1" si="0"/>
        <v>0.94355034274179106</v>
      </c>
      <c r="B23" s="2">
        <v>0.74390637617996469</v>
      </c>
      <c r="C23" s="2">
        <v>14</v>
      </c>
      <c r="D23" s="10">
        <v>1.1399999999999999</v>
      </c>
      <c r="E23" s="4"/>
      <c r="F23" s="5" t="s">
        <v>82</v>
      </c>
      <c r="G23" s="6" t="s">
        <v>32</v>
      </c>
      <c r="H23" s="6" t="s">
        <v>83</v>
      </c>
      <c r="I23" s="7">
        <v>322.52999999999997</v>
      </c>
      <c r="J23" s="2">
        <v>0</v>
      </c>
      <c r="K23" s="8">
        <f t="shared" si="1"/>
        <v>0</v>
      </c>
    </row>
    <row r="24" spans="1:13" ht="21" outlineLevel="1" x14ac:dyDescent="0.25">
      <c r="A24" s="2">
        <f t="shared" ca="1" si="0"/>
        <v>0.4085183964419048</v>
      </c>
      <c r="B24" s="2">
        <v>0.74030876491718323</v>
      </c>
      <c r="C24" s="2">
        <v>8</v>
      </c>
      <c r="D24" s="3">
        <v>1.8</v>
      </c>
      <c r="E24" s="4"/>
      <c r="F24" s="6" t="s">
        <v>84</v>
      </c>
      <c r="G24" s="6" t="s">
        <v>85</v>
      </c>
      <c r="H24" s="6" t="s">
        <v>57</v>
      </c>
      <c r="I24" s="7">
        <v>322.56</v>
      </c>
      <c r="J24" s="2">
        <v>0</v>
      </c>
      <c r="K24" s="8">
        <f t="shared" si="1"/>
        <v>0</v>
      </c>
    </row>
    <row r="25" spans="1:13" ht="21" outlineLevel="1" x14ac:dyDescent="0.25">
      <c r="A25" s="2">
        <f t="shared" ca="1" si="0"/>
        <v>0.67824257774731955</v>
      </c>
      <c r="B25" s="2">
        <v>0.73669280037756324</v>
      </c>
      <c r="C25" s="2">
        <v>81</v>
      </c>
      <c r="D25" s="14" t="s">
        <v>86</v>
      </c>
      <c r="E25" s="12"/>
      <c r="F25" s="6" t="s">
        <v>87</v>
      </c>
      <c r="G25" s="5" t="s">
        <v>67</v>
      </c>
      <c r="H25" s="6" t="s">
        <v>52</v>
      </c>
      <c r="I25" s="13">
        <v>149.99</v>
      </c>
      <c r="J25" s="2">
        <v>0</v>
      </c>
      <c r="K25" s="8">
        <f t="shared" si="1"/>
        <v>0</v>
      </c>
    </row>
    <row r="26" spans="1:13" ht="21" outlineLevel="1" x14ac:dyDescent="0.25">
      <c r="A26" s="2">
        <f t="shared" ca="1" si="0"/>
        <v>0.90244130072086637</v>
      </c>
      <c r="B26" s="2">
        <v>0.73303007606333159</v>
      </c>
      <c r="C26" s="2">
        <v>64</v>
      </c>
      <c r="D26" s="10">
        <v>1.64</v>
      </c>
      <c r="E26" s="4"/>
      <c r="F26" s="6" t="s">
        <v>74</v>
      </c>
      <c r="G26" s="6" t="s">
        <v>88</v>
      </c>
      <c r="H26" s="6" t="s">
        <v>76</v>
      </c>
      <c r="I26" s="7">
        <v>719.3</v>
      </c>
      <c r="J26" s="2">
        <v>0</v>
      </c>
      <c r="K26" s="8">
        <f t="shared" si="1"/>
        <v>0</v>
      </c>
    </row>
    <row r="27" spans="1:13" outlineLevel="1" x14ac:dyDescent="0.25">
      <c r="A27" s="2">
        <f t="shared" ca="1" si="0"/>
        <v>0.97149065599111917</v>
      </c>
      <c r="B27" s="2">
        <v>0.73192082569875949</v>
      </c>
      <c r="C27" s="2">
        <v>74</v>
      </c>
      <c r="D27" s="14" t="s">
        <v>89</v>
      </c>
      <c r="E27" s="12"/>
      <c r="F27" s="6" t="s">
        <v>90</v>
      </c>
      <c r="G27" s="5" t="s">
        <v>91</v>
      </c>
      <c r="H27" s="6" t="s">
        <v>92</v>
      </c>
      <c r="I27" s="13">
        <f>82.5+11.55</f>
        <v>94.05</v>
      </c>
      <c r="J27" s="2">
        <v>0</v>
      </c>
      <c r="K27" s="8">
        <f t="shared" si="1"/>
        <v>0</v>
      </c>
      <c r="L27" s="18">
        <v>20636.519999999997</v>
      </c>
      <c r="M27" s="19">
        <f>L27+I29</f>
        <v>29009.9</v>
      </c>
    </row>
    <row r="28" spans="1:13" ht="21" outlineLevel="1" x14ac:dyDescent="0.25">
      <c r="A28" s="2">
        <f t="shared" ca="1" si="0"/>
        <v>0.77193348124713057</v>
      </c>
      <c r="B28" s="2">
        <v>0.71216087798987548</v>
      </c>
      <c r="C28" s="2">
        <v>24</v>
      </c>
      <c r="D28" s="10">
        <v>1.24</v>
      </c>
      <c r="E28" s="4"/>
      <c r="F28" s="5" t="s">
        <v>56</v>
      </c>
      <c r="G28" s="6" t="s">
        <v>32</v>
      </c>
      <c r="H28" s="6" t="s">
        <v>57</v>
      </c>
      <c r="I28" s="7">
        <v>391.18</v>
      </c>
      <c r="J28" s="2">
        <v>7.06</v>
      </c>
      <c r="K28" s="8">
        <f t="shared" si="1"/>
        <v>1.8047957462037936E-2</v>
      </c>
    </row>
    <row r="29" spans="1:13" outlineLevel="1" x14ac:dyDescent="0.25">
      <c r="D29" s="10"/>
      <c r="E29" s="4"/>
      <c r="F29" s="5"/>
      <c r="G29" s="6"/>
      <c r="H29" s="6"/>
      <c r="I29" s="7">
        <f>SUM(I2:I28)</f>
        <v>8373.3800000000028</v>
      </c>
      <c r="J29" s="2">
        <f>AVERAGE(J2:J28)</f>
        <v>0.59423076923076923</v>
      </c>
      <c r="K29" s="8">
        <f>SUM(K2:K28)</f>
        <v>3.8858320830006898E-2</v>
      </c>
      <c r="L29" s="8">
        <f>K29/M27</f>
        <v>1.3394848251806073E-6</v>
      </c>
    </row>
    <row r="30" spans="1:13" ht="21" outlineLevel="1" x14ac:dyDescent="0.25">
      <c r="A30" s="2">
        <f t="shared" ref="A30:A93" ca="1" si="2">RAND()</f>
        <v>0.20861576643267199</v>
      </c>
      <c r="B30" s="2">
        <v>0.70104938748682244</v>
      </c>
      <c r="C30" s="2">
        <v>41</v>
      </c>
      <c r="D30" s="20">
        <v>1.41</v>
      </c>
      <c r="E30" s="21"/>
      <c r="F30" s="22" t="s">
        <v>93</v>
      </c>
      <c r="G30" s="23" t="s">
        <v>32</v>
      </c>
      <c r="H30" s="23" t="s">
        <v>94</v>
      </c>
      <c r="I30" s="24">
        <v>393.23</v>
      </c>
      <c r="J30" s="2">
        <f>SUM(J2:J28)</f>
        <v>15.45</v>
      </c>
      <c r="K30" s="2">
        <f>_xlfn.STDEV.S(K2:K28)</f>
        <v>3.7884197553697406E-3</v>
      </c>
    </row>
    <row r="31" spans="1:13" ht="21" outlineLevel="1" x14ac:dyDescent="0.25">
      <c r="A31" s="2">
        <f t="shared" ca="1" si="2"/>
        <v>0.54019995322486059</v>
      </c>
      <c r="B31" s="2">
        <v>0.69820424585719065</v>
      </c>
      <c r="C31" s="2">
        <v>90</v>
      </c>
      <c r="D31" s="25" t="s">
        <v>95</v>
      </c>
      <c r="E31" s="26"/>
      <c r="F31" s="23" t="s">
        <v>96</v>
      </c>
      <c r="G31" s="23" t="s">
        <v>51</v>
      </c>
      <c r="H31" s="23" t="s">
        <v>97</v>
      </c>
      <c r="I31" s="27">
        <v>264.02999999999997</v>
      </c>
    </row>
    <row r="32" spans="1:13" ht="41.4" outlineLevel="1" x14ac:dyDescent="0.25">
      <c r="A32" s="2">
        <f t="shared" ca="1" si="2"/>
        <v>1.4928130384671445E-2</v>
      </c>
      <c r="B32" s="2">
        <v>0.67867582971215723</v>
      </c>
      <c r="C32" s="2">
        <v>58</v>
      </c>
      <c r="D32" s="28">
        <v>1.58</v>
      </c>
      <c r="E32" s="21"/>
      <c r="F32" s="23" t="s">
        <v>36</v>
      </c>
      <c r="G32" s="23" t="s">
        <v>98</v>
      </c>
      <c r="H32" s="23" t="s">
        <v>38</v>
      </c>
      <c r="I32" s="24">
        <v>179.61</v>
      </c>
    </row>
    <row r="33" spans="1:9" ht="21" outlineLevel="1" x14ac:dyDescent="0.25">
      <c r="A33" s="2">
        <f t="shared" ca="1" si="2"/>
        <v>0.7988589805419638</v>
      </c>
      <c r="B33" s="2">
        <v>0.64451053335635089</v>
      </c>
      <c r="C33" s="2">
        <v>84</v>
      </c>
      <c r="D33" s="25" t="s">
        <v>99</v>
      </c>
      <c r="E33" s="26"/>
      <c r="F33" s="23" t="s">
        <v>100</v>
      </c>
      <c r="G33" s="22" t="s">
        <v>63</v>
      </c>
      <c r="H33" s="23" t="s">
        <v>101</v>
      </c>
      <c r="I33" s="27">
        <v>20.87</v>
      </c>
    </row>
    <row r="34" spans="1:9" ht="41.4" outlineLevel="1" x14ac:dyDescent="0.25">
      <c r="A34" s="2">
        <f t="shared" ca="1" si="2"/>
        <v>0.65943778185516944</v>
      </c>
      <c r="B34" s="2">
        <v>0.63740681441459413</v>
      </c>
      <c r="C34" s="2">
        <v>54</v>
      </c>
      <c r="D34" s="28">
        <v>1.54</v>
      </c>
      <c r="E34" s="21"/>
      <c r="F34" s="23" t="s">
        <v>36</v>
      </c>
      <c r="G34" s="23" t="s">
        <v>98</v>
      </c>
      <c r="H34" s="23" t="s">
        <v>38</v>
      </c>
      <c r="I34" s="24">
        <v>1072</v>
      </c>
    </row>
    <row r="35" spans="1:9" ht="21" outlineLevel="1" x14ac:dyDescent="0.25">
      <c r="A35" s="2">
        <f t="shared" ca="1" si="2"/>
        <v>0.77901021260958125</v>
      </c>
      <c r="B35" s="2">
        <v>0.63599308695773471</v>
      </c>
      <c r="C35" s="2">
        <v>101</v>
      </c>
      <c r="D35" s="29" t="s">
        <v>102</v>
      </c>
      <c r="E35" s="26"/>
      <c r="F35" s="23" t="s">
        <v>103</v>
      </c>
      <c r="G35" s="23" t="s">
        <v>51</v>
      </c>
      <c r="H35" s="23" t="s">
        <v>104</v>
      </c>
      <c r="I35" s="27">
        <v>264.02999999999997</v>
      </c>
    </row>
    <row r="36" spans="1:9" ht="21" outlineLevel="1" x14ac:dyDescent="0.25">
      <c r="A36" s="2">
        <f t="shared" ca="1" si="2"/>
        <v>0.68796129560492303</v>
      </c>
      <c r="B36" s="2">
        <v>0.6236160303698346</v>
      </c>
      <c r="C36" s="2">
        <v>113</v>
      </c>
      <c r="D36" s="30" t="s">
        <v>105</v>
      </c>
      <c r="E36" s="26"/>
      <c r="F36" s="23" t="s">
        <v>103</v>
      </c>
      <c r="G36" s="23" t="s">
        <v>51</v>
      </c>
      <c r="H36" s="23" t="s">
        <v>106</v>
      </c>
      <c r="I36" s="27">
        <v>264.02999999999997</v>
      </c>
    </row>
    <row r="37" spans="1:9" ht="21" outlineLevel="1" x14ac:dyDescent="0.25">
      <c r="A37" s="2">
        <f t="shared" ca="1" si="2"/>
        <v>0.61971783178850792</v>
      </c>
      <c r="B37" s="2">
        <v>0.61946226380370828</v>
      </c>
      <c r="C37" s="2">
        <v>106</v>
      </c>
      <c r="D37" s="29" t="s">
        <v>107</v>
      </c>
      <c r="E37" s="26"/>
      <c r="F37" s="23" t="s">
        <v>108</v>
      </c>
      <c r="G37" s="22" t="s">
        <v>67</v>
      </c>
      <c r="H37" s="23" t="s">
        <v>64</v>
      </c>
      <c r="I37" s="27">
        <v>254.26</v>
      </c>
    </row>
    <row r="38" spans="1:9" ht="21" outlineLevel="1" x14ac:dyDescent="0.25">
      <c r="A38" s="2">
        <f t="shared" ca="1" si="2"/>
        <v>0.12595883501066218</v>
      </c>
      <c r="B38" s="2">
        <v>0.60716739816421139</v>
      </c>
      <c r="C38" s="2">
        <v>73</v>
      </c>
      <c r="D38" s="25" t="s">
        <v>109</v>
      </c>
      <c r="E38" s="26"/>
      <c r="F38" s="23" t="s">
        <v>50</v>
      </c>
      <c r="G38" s="23" t="s">
        <v>51</v>
      </c>
      <c r="H38" s="23" t="s">
        <v>52</v>
      </c>
      <c r="I38" s="27">
        <v>264.02999999999997</v>
      </c>
    </row>
    <row r="39" spans="1:9" ht="21" outlineLevel="1" x14ac:dyDescent="0.25">
      <c r="A39" s="2">
        <f t="shared" ca="1" si="2"/>
        <v>0.66339872334906003</v>
      </c>
      <c r="B39" s="2">
        <v>0.60535888641074298</v>
      </c>
      <c r="C39" s="2">
        <v>30</v>
      </c>
      <c r="D39" s="28">
        <v>1.3</v>
      </c>
      <c r="E39" s="21"/>
      <c r="F39" s="22" t="s">
        <v>110</v>
      </c>
      <c r="G39" s="23" t="s">
        <v>32</v>
      </c>
      <c r="H39" s="23" t="s">
        <v>111</v>
      </c>
      <c r="I39" s="24">
        <v>185.35</v>
      </c>
    </row>
    <row r="40" spans="1:9" ht="21" outlineLevel="1" x14ac:dyDescent="0.25">
      <c r="A40" s="2">
        <f t="shared" ca="1" si="2"/>
        <v>0.65455965894591306</v>
      </c>
      <c r="B40" s="2">
        <v>0.59994680241170051</v>
      </c>
      <c r="C40" s="2">
        <v>25</v>
      </c>
      <c r="D40" s="20">
        <v>1.25</v>
      </c>
      <c r="E40" s="21"/>
      <c r="F40" s="22" t="s">
        <v>34</v>
      </c>
      <c r="G40" s="23" t="s">
        <v>32</v>
      </c>
      <c r="H40" s="23" t="s">
        <v>35</v>
      </c>
      <c r="I40" s="24">
        <v>469.44</v>
      </c>
    </row>
    <row r="41" spans="1:9" ht="21" outlineLevel="1" x14ac:dyDescent="0.25">
      <c r="A41" s="2">
        <f t="shared" ca="1" si="2"/>
        <v>0.46082476839686337</v>
      </c>
      <c r="B41" s="2">
        <v>0.59638065342945212</v>
      </c>
      <c r="C41" s="2">
        <v>6</v>
      </c>
      <c r="D41" s="20">
        <v>1.6</v>
      </c>
      <c r="E41" s="21"/>
      <c r="F41" s="23" t="s">
        <v>112</v>
      </c>
      <c r="G41" s="23" t="s">
        <v>85</v>
      </c>
      <c r="H41" s="23" t="s">
        <v>113</v>
      </c>
      <c r="I41" s="24">
        <v>1018.42</v>
      </c>
    </row>
    <row r="42" spans="1:9" ht="41.4" outlineLevel="1" x14ac:dyDescent="0.25">
      <c r="A42" s="2">
        <f t="shared" ca="1" si="2"/>
        <v>0.89627435636984798</v>
      </c>
      <c r="B42" s="2">
        <v>0.5934759160194899</v>
      </c>
      <c r="C42" s="2">
        <v>53</v>
      </c>
      <c r="D42" s="20">
        <v>1.53</v>
      </c>
      <c r="E42" s="21"/>
      <c r="F42" s="23" t="s">
        <v>36</v>
      </c>
      <c r="G42" s="23" t="s">
        <v>114</v>
      </c>
      <c r="H42" s="23" t="s">
        <v>38</v>
      </c>
      <c r="I42" s="24">
        <v>918.86</v>
      </c>
    </row>
    <row r="43" spans="1:9" ht="21" outlineLevel="1" x14ac:dyDescent="0.25">
      <c r="A43" s="2">
        <f t="shared" ca="1" si="2"/>
        <v>0.1417234983741581</v>
      </c>
      <c r="B43" s="2">
        <v>0.58819652943833878</v>
      </c>
      <c r="C43" s="2">
        <v>69</v>
      </c>
      <c r="D43" s="20">
        <v>1.69</v>
      </c>
      <c r="E43" s="21"/>
      <c r="F43" s="23" t="s">
        <v>115</v>
      </c>
      <c r="G43" s="23" t="s">
        <v>116</v>
      </c>
      <c r="H43" s="23" t="s">
        <v>117</v>
      </c>
      <c r="I43" s="24">
        <v>234.7</v>
      </c>
    </row>
    <row r="44" spans="1:9" ht="21" outlineLevel="1" x14ac:dyDescent="0.25">
      <c r="A44" s="2">
        <f t="shared" ca="1" si="2"/>
        <v>0.61934962724417142</v>
      </c>
      <c r="B44" s="2">
        <v>0.57378410058551388</v>
      </c>
      <c r="C44" s="2">
        <v>31</v>
      </c>
      <c r="D44" s="28">
        <v>1.31</v>
      </c>
      <c r="E44" s="21"/>
      <c r="F44" s="22" t="s">
        <v>82</v>
      </c>
      <c r="G44" s="23" t="s">
        <v>32</v>
      </c>
      <c r="H44" s="23" t="s">
        <v>83</v>
      </c>
      <c r="I44" s="24">
        <v>741.63</v>
      </c>
    </row>
    <row r="45" spans="1:9" ht="21" outlineLevel="1" x14ac:dyDescent="0.25">
      <c r="A45" s="2">
        <f t="shared" ca="1" si="2"/>
        <v>0.55860505700343965</v>
      </c>
      <c r="B45" s="2">
        <v>0.56966318028597707</v>
      </c>
      <c r="C45" s="2">
        <v>119</v>
      </c>
      <c r="D45" s="29" t="s">
        <v>118</v>
      </c>
      <c r="E45" s="26"/>
      <c r="F45" s="23" t="str">
        <f>F41</f>
        <v>Сметка за изплатени суми 30.06.2017</v>
      </c>
      <c r="G45" s="22" t="str">
        <f>G41</f>
        <v>Хонорар</v>
      </c>
      <c r="H45" s="23" t="str">
        <f>H41</f>
        <v>Платежни нареждания 30.06.2017 и 21.07.2018</v>
      </c>
      <c r="I45" s="27">
        <f>I41</f>
        <v>1018.42</v>
      </c>
    </row>
    <row r="46" spans="1:9" ht="21" outlineLevel="1" x14ac:dyDescent="0.25">
      <c r="A46" s="2">
        <f t="shared" ca="1" si="2"/>
        <v>0.63278240760415772</v>
      </c>
      <c r="B46" s="2">
        <v>0.56363009225612404</v>
      </c>
      <c r="C46" s="2">
        <v>122</v>
      </c>
      <c r="D46" s="31">
        <v>6.1</v>
      </c>
      <c r="E46" s="21"/>
      <c r="F46" s="23" t="s">
        <v>119</v>
      </c>
      <c r="G46" s="32" t="s">
        <v>120</v>
      </c>
      <c r="H46" s="23" t="s">
        <v>55</v>
      </c>
      <c r="I46" s="24">
        <v>900</v>
      </c>
    </row>
    <row r="47" spans="1:9" ht="41.4" outlineLevel="1" x14ac:dyDescent="0.25">
      <c r="A47" s="2">
        <f t="shared" ca="1" si="2"/>
        <v>0.30063161163827945</v>
      </c>
      <c r="B47" s="2">
        <v>0.55945836057184151</v>
      </c>
      <c r="C47" s="2">
        <v>60</v>
      </c>
      <c r="D47" s="28">
        <v>1.6</v>
      </c>
      <c r="E47" s="21"/>
      <c r="F47" s="23" t="s">
        <v>36</v>
      </c>
      <c r="G47" s="23" t="s">
        <v>114</v>
      </c>
      <c r="H47" s="23" t="s">
        <v>121</v>
      </c>
      <c r="I47" s="24">
        <v>521.6</v>
      </c>
    </row>
    <row r="48" spans="1:9" ht="41.4" outlineLevel="1" x14ac:dyDescent="0.25">
      <c r="A48" s="2">
        <f t="shared" ca="1" si="2"/>
        <v>0.38674339128710555</v>
      </c>
      <c r="B48" s="2">
        <v>0.55525901856831317</v>
      </c>
      <c r="C48" s="2">
        <v>65</v>
      </c>
      <c r="D48" s="28">
        <v>1.65</v>
      </c>
      <c r="E48" s="21"/>
      <c r="F48" s="23" t="s">
        <v>122</v>
      </c>
      <c r="G48" s="23" t="s">
        <v>114</v>
      </c>
      <c r="H48" s="23" t="s">
        <v>123</v>
      </c>
      <c r="I48" s="24">
        <v>525.1</v>
      </c>
    </row>
    <row r="49" spans="1:12" ht="21" outlineLevel="1" x14ac:dyDescent="0.25">
      <c r="A49" s="2">
        <f t="shared" ca="1" si="2"/>
        <v>0.91528641922154963</v>
      </c>
      <c r="B49" s="2">
        <v>0.55060621074999327</v>
      </c>
      <c r="C49" s="2">
        <v>71</v>
      </c>
      <c r="D49" s="28">
        <v>1.71</v>
      </c>
      <c r="E49" s="21"/>
      <c r="F49" s="23" t="s">
        <v>124</v>
      </c>
      <c r="G49" s="23" t="s">
        <v>125</v>
      </c>
      <c r="H49" s="23" t="s">
        <v>126</v>
      </c>
      <c r="I49" s="24">
        <v>410.73</v>
      </c>
    </row>
    <row r="50" spans="1:12" ht="21" outlineLevel="1" x14ac:dyDescent="0.25">
      <c r="A50" s="2">
        <f t="shared" ca="1" si="2"/>
        <v>0.18374488294169811</v>
      </c>
      <c r="B50" s="2">
        <v>0.54942923947057176</v>
      </c>
      <c r="C50" s="2">
        <v>39</v>
      </c>
      <c r="D50" s="20">
        <v>1.39</v>
      </c>
      <c r="E50" s="21"/>
      <c r="F50" s="22" t="s">
        <v>127</v>
      </c>
      <c r="G50" s="23" t="s">
        <v>32</v>
      </c>
      <c r="H50" s="23" t="s">
        <v>128</v>
      </c>
      <c r="I50" s="24">
        <v>230.36</v>
      </c>
    </row>
    <row r="51" spans="1:12" ht="21" outlineLevel="1" x14ac:dyDescent="0.25">
      <c r="A51" s="2">
        <f t="shared" ca="1" si="2"/>
        <v>0.94008991616314486</v>
      </c>
      <c r="B51" s="2">
        <v>0.54474690194461761</v>
      </c>
      <c r="C51" s="2">
        <v>5</v>
      </c>
      <c r="D51" s="20">
        <v>1.5</v>
      </c>
      <c r="E51" s="21"/>
      <c r="F51" s="23" t="s">
        <v>129</v>
      </c>
      <c r="G51" s="23" t="s">
        <v>85</v>
      </c>
      <c r="H51" s="23" t="s">
        <v>130</v>
      </c>
      <c r="I51" s="24">
        <v>627.19000000000005</v>
      </c>
      <c r="L51" s="20"/>
    </row>
    <row r="52" spans="1:12" ht="21" outlineLevel="1" x14ac:dyDescent="0.25">
      <c r="A52" s="2">
        <f t="shared" ca="1" si="2"/>
        <v>0.19923675252564144</v>
      </c>
      <c r="B52" s="2">
        <v>0.53440160580942742</v>
      </c>
      <c r="C52" s="2">
        <v>44</v>
      </c>
      <c r="D52" s="28">
        <v>1.44</v>
      </c>
      <c r="E52" s="21"/>
      <c r="F52" s="23" t="s">
        <v>131</v>
      </c>
      <c r="G52" s="23" t="s">
        <v>85</v>
      </c>
      <c r="H52" s="23" t="s">
        <v>128</v>
      </c>
      <c r="I52" s="24">
        <v>1089.94</v>
      </c>
    </row>
    <row r="53" spans="1:12" ht="21" outlineLevel="1" x14ac:dyDescent="0.25">
      <c r="A53" s="2">
        <f t="shared" ca="1" si="2"/>
        <v>0.27695699377627614</v>
      </c>
      <c r="B53" s="2">
        <v>0.52905268643724002</v>
      </c>
      <c r="C53" s="2">
        <v>28</v>
      </c>
      <c r="D53" s="28">
        <v>1.28</v>
      </c>
      <c r="E53" s="21"/>
      <c r="F53" s="22" t="s">
        <v>93</v>
      </c>
      <c r="G53" s="23" t="s">
        <v>32</v>
      </c>
      <c r="H53" s="23" t="s">
        <v>94</v>
      </c>
      <c r="I53" s="24">
        <v>921.61</v>
      </c>
    </row>
    <row r="54" spans="1:12" ht="41.4" outlineLevel="1" x14ac:dyDescent="0.25">
      <c r="A54" s="2">
        <f t="shared" ca="1" si="2"/>
        <v>0.92960627412267582</v>
      </c>
      <c r="B54" s="2">
        <v>0.52151024456528949</v>
      </c>
      <c r="C54" s="2">
        <v>51</v>
      </c>
      <c r="D54" s="28">
        <v>1.51</v>
      </c>
      <c r="E54" s="21"/>
      <c r="F54" s="23" t="s">
        <v>36</v>
      </c>
      <c r="G54" s="23" t="s">
        <v>116</v>
      </c>
      <c r="H54" s="23" t="s">
        <v>38</v>
      </c>
      <c r="I54" s="24">
        <v>306.29000000000002</v>
      </c>
    </row>
    <row r="55" spans="1:12" ht="21" outlineLevel="1" x14ac:dyDescent="0.25">
      <c r="A55" s="2">
        <f t="shared" ca="1" si="2"/>
        <v>0.53957819736195833</v>
      </c>
      <c r="B55" s="2">
        <v>0.50933164980699852</v>
      </c>
      <c r="C55" s="2">
        <v>2</v>
      </c>
      <c r="D55" s="20">
        <v>1.2</v>
      </c>
      <c r="E55" s="21"/>
      <c r="F55" s="22" t="s">
        <v>56</v>
      </c>
      <c r="G55" s="23" t="s">
        <v>32</v>
      </c>
      <c r="H55" s="23" t="s">
        <v>57</v>
      </c>
      <c r="I55" s="24">
        <v>383.97</v>
      </c>
    </row>
    <row r="56" spans="1:12" ht="21" outlineLevel="1" x14ac:dyDescent="0.25">
      <c r="A56" s="2">
        <f t="shared" ca="1" si="2"/>
        <v>0.70891462838512975</v>
      </c>
      <c r="B56" s="2">
        <v>0.50406994185316911</v>
      </c>
      <c r="C56" s="2">
        <v>48</v>
      </c>
      <c r="D56" s="20">
        <v>1.48</v>
      </c>
      <c r="E56" s="21"/>
      <c r="F56" s="23" t="s">
        <v>74</v>
      </c>
      <c r="G56" s="23" t="s">
        <v>88</v>
      </c>
      <c r="H56" s="23" t="s">
        <v>76</v>
      </c>
      <c r="I56" s="24">
        <v>305.14000000000004</v>
      </c>
    </row>
    <row r="57" spans="1:12" ht="41.4" outlineLevel="1" x14ac:dyDescent="0.25">
      <c r="A57" s="2">
        <f t="shared" ca="1" si="2"/>
        <v>0.43554657977835309</v>
      </c>
      <c r="B57" s="2">
        <v>0.5018900557380741</v>
      </c>
      <c r="C57" s="2">
        <v>52</v>
      </c>
      <c r="D57" s="20">
        <v>1.52</v>
      </c>
      <c r="E57" s="21"/>
      <c r="F57" s="23" t="s">
        <v>36</v>
      </c>
      <c r="G57" s="23" t="s">
        <v>40</v>
      </c>
      <c r="H57" s="23" t="s">
        <v>38</v>
      </c>
      <c r="I57" s="24">
        <v>765.71</v>
      </c>
    </row>
    <row r="58" spans="1:12" ht="41.4" outlineLevel="1" x14ac:dyDescent="0.25">
      <c r="A58" s="2">
        <f t="shared" ca="1" si="2"/>
        <v>7.332486830485363E-2</v>
      </c>
      <c r="B58" s="2">
        <v>0.5000194681402651</v>
      </c>
      <c r="C58" s="2">
        <v>121</v>
      </c>
      <c r="D58" s="29" t="s">
        <v>132</v>
      </c>
      <c r="E58" s="26"/>
      <c r="F58" s="23" t="str">
        <f>F54</f>
        <v>Сметка за изплатени суми 21.11.2018</v>
      </c>
      <c r="G58" s="22" t="str">
        <f>G54</f>
        <v>Хонорар за 02.2018</v>
      </c>
      <c r="H58" s="23" t="str">
        <f>H54</f>
        <v>платежни нареждания от 23.11.2018 (хонорар) и 19.12.2018 (осигурителни вноски)</v>
      </c>
      <c r="I58" s="27">
        <f>I54</f>
        <v>306.29000000000002</v>
      </c>
    </row>
    <row r="59" spans="1:12" ht="21" outlineLevel="1" x14ac:dyDescent="0.25">
      <c r="A59" s="2">
        <f t="shared" ca="1" si="2"/>
        <v>0.71869004090366617</v>
      </c>
      <c r="B59" s="2">
        <v>0.49658792000512297</v>
      </c>
      <c r="C59" s="2">
        <v>127</v>
      </c>
      <c r="D59" s="31">
        <v>6.6</v>
      </c>
      <c r="E59" s="21"/>
      <c r="F59" s="23" t="s">
        <v>133</v>
      </c>
      <c r="G59" s="32" t="s">
        <v>134</v>
      </c>
      <c r="H59" s="23" t="s">
        <v>72</v>
      </c>
      <c r="I59" s="24">
        <v>660</v>
      </c>
    </row>
    <row r="60" spans="1:12" ht="41.4" outlineLevel="1" x14ac:dyDescent="0.25">
      <c r="A60" s="2">
        <f t="shared" ca="1" si="2"/>
        <v>0.75943400047061949</v>
      </c>
      <c r="B60" s="2">
        <v>0.48941927948126684</v>
      </c>
      <c r="C60" s="2">
        <v>109</v>
      </c>
      <c r="D60" s="29" t="s">
        <v>135</v>
      </c>
      <c r="E60" s="26"/>
      <c r="F60" s="23" t="str">
        <f>F57</f>
        <v>Сметка за изплатени суми 21.11.2018</v>
      </c>
      <c r="G60" s="23" t="str">
        <f>G57</f>
        <v>Хонорар за 08.2018</v>
      </c>
      <c r="H60" s="23" t="str">
        <f>H57</f>
        <v>платежни нареждания от 23.11.2018 (хонорар) и 19.12.2018 (осигурителни вноски)</v>
      </c>
      <c r="I60" s="27">
        <f>I57</f>
        <v>765.71</v>
      </c>
    </row>
    <row r="61" spans="1:12" ht="21" outlineLevel="1" x14ac:dyDescent="0.25">
      <c r="A61" s="2">
        <f t="shared" ca="1" si="2"/>
        <v>0.50621807615564984</v>
      </c>
      <c r="B61" s="2">
        <v>0.48533876381322694</v>
      </c>
      <c r="C61" s="2">
        <v>77</v>
      </c>
      <c r="D61" s="25" t="s">
        <v>136</v>
      </c>
      <c r="E61" s="26"/>
      <c r="F61" s="23" t="s">
        <v>87</v>
      </c>
      <c r="G61" s="22" t="s">
        <v>67</v>
      </c>
      <c r="H61" s="23" t="s">
        <v>52</v>
      </c>
      <c r="I61" s="27">
        <v>149.99</v>
      </c>
    </row>
    <row r="62" spans="1:12" ht="41.4" outlineLevel="1" x14ac:dyDescent="0.25">
      <c r="A62" s="2">
        <f t="shared" ca="1" si="2"/>
        <v>7.80447060831293E-2</v>
      </c>
      <c r="B62" s="2">
        <v>0.47642345191877467</v>
      </c>
      <c r="C62" s="2">
        <v>57</v>
      </c>
      <c r="D62" s="28">
        <v>1.57</v>
      </c>
      <c r="E62" s="21"/>
      <c r="F62" s="23" t="s">
        <v>39</v>
      </c>
      <c r="G62" s="23" t="s">
        <v>40</v>
      </c>
      <c r="H62" s="23" t="s">
        <v>137</v>
      </c>
      <c r="I62" s="24">
        <v>560.99</v>
      </c>
    </row>
    <row r="63" spans="1:12" ht="21" outlineLevel="1" x14ac:dyDescent="0.25">
      <c r="A63" s="2">
        <f t="shared" ca="1" si="2"/>
        <v>0.37950357887381136</v>
      </c>
      <c r="B63" s="2">
        <v>0.45957910870158758</v>
      </c>
      <c r="C63" s="2">
        <v>94</v>
      </c>
      <c r="D63" s="29" t="s">
        <v>138</v>
      </c>
      <c r="E63" s="26"/>
      <c r="F63" s="23" t="s">
        <v>139</v>
      </c>
      <c r="G63" s="23" t="s">
        <v>51</v>
      </c>
      <c r="H63" s="23" t="s">
        <v>140</v>
      </c>
      <c r="I63" s="27">
        <v>264.02999999999997</v>
      </c>
      <c r="J63" s="19">
        <f>I48+I51</f>
        <v>1152.29</v>
      </c>
      <c r="K63" s="19">
        <f>I55+I61</f>
        <v>533.96</v>
      </c>
    </row>
    <row r="64" spans="1:12" ht="21" outlineLevel="1" x14ac:dyDescent="0.25">
      <c r="A64" s="2">
        <f t="shared" ca="1" si="2"/>
        <v>8.882928071689089E-2</v>
      </c>
      <c r="B64" s="2">
        <v>0.45288337251343758</v>
      </c>
      <c r="C64" s="2">
        <v>75</v>
      </c>
      <c r="D64" s="25" t="s">
        <v>141</v>
      </c>
      <c r="E64" s="26"/>
      <c r="F64" s="23" t="s">
        <v>142</v>
      </c>
      <c r="G64" s="22" t="s">
        <v>47</v>
      </c>
      <c r="H64" s="23" t="s">
        <v>143</v>
      </c>
      <c r="I64" s="27">
        <v>59.01</v>
      </c>
    </row>
    <row r="65" spans="1:12" ht="21" outlineLevel="1" x14ac:dyDescent="0.25">
      <c r="A65" s="2">
        <f t="shared" ca="1" si="2"/>
        <v>5.341338683611041E-2</v>
      </c>
      <c r="B65" s="2">
        <v>0.45051201239100458</v>
      </c>
      <c r="C65" s="2">
        <v>120</v>
      </c>
      <c r="D65" s="29" t="s">
        <v>144</v>
      </c>
      <c r="E65" s="26"/>
      <c r="F65" s="23" t="str">
        <f>F61</f>
        <v>Фактура №6447/14.12.2017</v>
      </c>
      <c r="G65" s="22" t="str">
        <f>G61</f>
        <v>Хотелско настаняване</v>
      </c>
      <c r="H65" s="23" t="str">
        <f>H61</f>
        <v>Платежно нареждане 15.12.2017</v>
      </c>
      <c r="I65" s="27">
        <f>I61</f>
        <v>149.99</v>
      </c>
    </row>
    <row r="66" spans="1:12" ht="21" outlineLevel="1" x14ac:dyDescent="0.25">
      <c r="A66" s="2">
        <f t="shared" ca="1" si="2"/>
        <v>0.4958422650572305</v>
      </c>
      <c r="B66" s="2">
        <v>0.4438132379076446</v>
      </c>
      <c r="C66" s="2">
        <v>68</v>
      </c>
      <c r="D66" s="28">
        <v>1.68</v>
      </c>
      <c r="E66" s="21"/>
      <c r="F66" s="23" t="s">
        <v>58</v>
      </c>
      <c r="G66" s="23" t="s">
        <v>59</v>
      </c>
      <c r="H66" s="23" t="s">
        <v>60</v>
      </c>
      <c r="I66" s="24">
        <v>131.26</v>
      </c>
    </row>
    <row r="67" spans="1:12" ht="21" outlineLevel="1" x14ac:dyDescent="0.25">
      <c r="A67" s="2">
        <f t="shared" ca="1" si="2"/>
        <v>0.71198474317062632</v>
      </c>
      <c r="B67" s="2">
        <v>0.43910387739715617</v>
      </c>
      <c r="C67" s="2">
        <v>91</v>
      </c>
      <c r="D67" s="25" t="s">
        <v>145</v>
      </c>
      <c r="E67" s="26"/>
      <c r="F67" s="23" t="s">
        <v>66</v>
      </c>
      <c r="G67" s="22" t="s">
        <v>67</v>
      </c>
      <c r="H67" s="23" t="s">
        <v>68</v>
      </c>
      <c r="I67" s="27">
        <v>386.12</v>
      </c>
    </row>
    <row r="68" spans="1:12" ht="21" outlineLevel="1" x14ac:dyDescent="0.25">
      <c r="A68" s="2">
        <f t="shared" ca="1" si="2"/>
        <v>0.9237835957352617</v>
      </c>
      <c r="B68" s="2">
        <v>0.42000507272695164</v>
      </c>
      <c r="C68" s="2">
        <v>9</v>
      </c>
      <c r="D68" s="20">
        <v>1.9</v>
      </c>
      <c r="E68" s="21"/>
      <c r="F68" s="23" t="s">
        <v>146</v>
      </c>
      <c r="G68" s="23" t="s">
        <v>85</v>
      </c>
      <c r="H68" s="23" t="s">
        <v>35</v>
      </c>
      <c r="I68" s="24">
        <v>273.82</v>
      </c>
    </row>
    <row r="69" spans="1:12" ht="21" outlineLevel="1" x14ac:dyDescent="0.25">
      <c r="A69" s="2">
        <f t="shared" ca="1" si="2"/>
        <v>1.7280123752460241E-2</v>
      </c>
      <c r="B69" s="2">
        <v>0.41235000450284576</v>
      </c>
      <c r="C69" s="2">
        <v>23</v>
      </c>
      <c r="D69" s="20">
        <v>1.23</v>
      </c>
      <c r="E69" s="21"/>
      <c r="F69" s="22" t="s">
        <v>31</v>
      </c>
      <c r="G69" s="23" t="s">
        <v>32</v>
      </c>
      <c r="H69" s="23" t="s">
        <v>33</v>
      </c>
      <c r="I69" s="24">
        <v>552.96</v>
      </c>
    </row>
    <row r="70" spans="1:12" ht="21" outlineLevel="1" x14ac:dyDescent="0.25">
      <c r="A70" s="2">
        <f t="shared" ca="1" si="2"/>
        <v>0.79781003183348909</v>
      </c>
      <c r="B70" s="2">
        <v>0.41023955787473165</v>
      </c>
      <c r="C70" s="2">
        <v>11</v>
      </c>
      <c r="D70" s="20">
        <v>1.1100000000000001</v>
      </c>
      <c r="E70" s="21"/>
      <c r="F70" s="23" t="s">
        <v>131</v>
      </c>
      <c r="G70" s="23" t="s">
        <v>85</v>
      </c>
      <c r="H70" s="23" t="s">
        <v>128</v>
      </c>
      <c r="I70" s="24">
        <v>356.99</v>
      </c>
    </row>
    <row r="71" spans="1:12" ht="21" outlineLevel="1" x14ac:dyDescent="0.25">
      <c r="A71" s="2">
        <f t="shared" ca="1" si="2"/>
        <v>0.90522863450730373</v>
      </c>
      <c r="B71" s="2">
        <v>0.40985454166942448</v>
      </c>
      <c r="C71" s="2">
        <v>26</v>
      </c>
      <c r="D71" s="28">
        <v>1.26</v>
      </c>
      <c r="E71" s="21"/>
      <c r="F71" s="22" t="s">
        <v>127</v>
      </c>
      <c r="G71" s="23" t="s">
        <v>32</v>
      </c>
      <c r="H71" s="23" t="s">
        <v>128</v>
      </c>
      <c r="I71" s="24">
        <v>813.69</v>
      </c>
      <c r="L71" s="9"/>
    </row>
    <row r="72" spans="1:12" ht="21" outlineLevel="1" x14ac:dyDescent="0.25">
      <c r="A72" s="2">
        <f t="shared" ca="1" si="2"/>
        <v>0.69743509862971931</v>
      </c>
      <c r="B72" s="2">
        <v>0.39408105642389679</v>
      </c>
      <c r="C72" s="2">
        <v>15</v>
      </c>
      <c r="D72" s="20">
        <v>1.1499999999999999</v>
      </c>
      <c r="E72" s="21"/>
      <c r="F72" s="22" t="s">
        <v>147</v>
      </c>
      <c r="G72" s="23" t="s">
        <v>32</v>
      </c>
      <c r="H72" s="23" t="s">
        <v>148</v>
      </c>
      <c r="I72" s="24">
        <v>949.74</v>
      </c>
    </row>
    <row r="73" spans="1:12" ht="21" outlineLevel="1" x14ac:dyDescent="0.25">
      <c r="A73" s="2">
        <f t="shared" ca="1" si="2"/>
        <v>0.99291993739952522</v>
      </c>
      <c r="B73" s="2">
        <v>0.39073303414591143</v>
      </c>
      <c r="C73" s="2">
        <v>92</v>
      </c>
      <c r="D73" s="29" t="s">
        <v>149</v>
      </c>
      <c r="E73" s="26"/>
      <c r="F73" s="23" t="s">
        <v>150</v>
      </c>
      <c r="G73" s="22" t="s">
        <v>47</v>
      </c>
      <c r="H73" s="23" t="s">
        <v>151</v>
      </c>
      <c r="I73" s="27">
        <v>59.1</v>
      </c>
    </row>
    <row r="74" spans="1:12" ht="21" outlineLevel="1" x14ac:dyDescent="0.25">
      <c r="A74" s="2">
        <f t="shared" ca="1" si="2"/>
        <v>0.24260037736486284</v>
      </c>
      <c r="B74" s="2">
        <v>0.38467985453846765</v>
      </c>
      <c r="C74" s="2">
        <v>105</v>
      </c>
      <c r="D74" s="29" t="s">
        <v>152</v>
      </c>
      <c r="E74" s="26"/>
      <c r="F74" s="23" t="s">
        <v>103</v>
      </c>
      <c r="G74" s="23" t="s">
        <v>51</v>
      </c>
      <c r="H74" s="23" t="s">
        <v>153</v>
      </c>
      <c r="I74" s="27">
        <v>264.02999999999997</v>
      </c>
    </row>
    <row r="75" spans="1:12" ht="21" outlineLevel="1" x14ac:dyDescent="0.25">
      <c r="A75" s="2">
        <f t="shared" ca="1" si="2"/>
        <v>0.25615347953400369</v>
      </c>
      <c r="B75" s="2">
        <v>0.35906337857746939</v>
      </c>
      <c r="C75" s="2">
        <v>95</v>
      </c>
      <c r="D75" s="29" t="s">
        <v>154</v>
      </c>
      <c r="E75" s="26"/>
      <c r="F75" s="23" t="s">
        <v>155</v>
      </c>
      <c r="G75" s="22" t="s">
        <v>67</v>
      </c>
      <c r="H75" s="23" t="s">
        <v>156</v>
      </c>
      <c r="I75" s="27">
        <v>151.59</v>
      </c>
    </row>
    <row r="76" spans="1:12" ht="21" outlineLevel="1" x14ac:dyDescent="0.25">
      <c r="A76" s="2">
        <f t="shared" ca="1" si="2"/>
        <v>0.39727465388661942</v>
      </c>
      <c r="B76" s="2">
        <v>0.35754311625265234</v>
      </c>
      <c r="C76" s="2">
        <v>72</v>
      </c>
      <c r="D76" s="28">
        <v>1.72</v>
      </c>
      <c r="E76" s="21"/>
      <c r="F76" s="23" t="s">
        <v>124</v>
      </c>
      <c r="G76" s="23" t="s">
        <v>59</v>
      </c>
      <c r="H76" s="23" t="s">
        <v>126</v>
      </c>
      <c r="I76" s="24">
        <v>117.35</v>
      </c>
    </row>
    <row r="77" spans="1:12" ht="21" outlineLevel="1" x14ac:dyDescent="0.25">
      <c r="A77" s="2">
        <f t="shared" ca="1" si="2"/>
        <v>0.37936563369922727</v>
      </c>
      <c r="B77" s="2">
        <v>0.35417256551267762</v>
      </c>
      <c r="C77" s="2">
        <v>13</v>
      </c>
      <c r="D77" s="20">
        <v>1.1299999999999999</v>
      </c>
      <c r="E77" s="21"/>
      <c r="F77" s="23" t="s">
        <v>115</v>
      </c>
      <c r="G77" s="23" t="s">
        <v>85</v>
      </c>
      <c r="H77" s="23" t="s">
        <v>94</v>
      </c>
      <c r="I77" s="24">
        <v>967.67</v>
      </c>
    </row>
    <row r="78" spans="1:12" ht="21" outlineLevel="1" x14ac:dyDescent="0.25">
      <c r="A78" s="2">
        <f t="shared" ca="1" si="2"/>
        <v>0.6379697597453925</v>
      </c>
      <c r="B78" s="2">
        <v>0.34706952518888046</v>
      </c>
      <c r="C78" s="2">
        <v>7</v>
      </c>
      <c r="D78" s="20">
        <v>1.7</v>
      </c>
      <c r="E78" s="21"/>
      <c r="F78" s="23" t="s">
        <v>157</v>
      </c>
      <c r="G78" s="23" t="s">
        <v>85</v>
      </c>
      <c r="H78" s="23" t="s">
        <v>33</v>
      </c>
      <c r="I78" s="24">
        <v>323.19</v>
      </c>
    </row>
    <row r="79" spans="1:12" ht="21" outlineLevel="1" x14ac:dyDescent="0.25">
      <c r="A79" s="2">
        <f t="shared" ca="1" si="2"/>
        <v>0.5360666377720491</v>
      </c>
      <c r="B79" s="2">
        <v>0.33273774457319572</v>
      </c>
      <c r="C79" s="2">
        <v>20</v>
      </c>
      <c r="D79" s="28">
        <v>1.2</v>
      </c>
      <c r="E79" s="21"/>
      <c r="F79" s="22" t="s">
        <v>127</v>
      </c>
      <c r="G79" s="23" t="s">
        <v>32</v>
      </c>
      <c r="H79" s="23" t="s">
        <v>128</v>
      </c>
      <c r="I79" s="24">
        <v>1086.96</v>
      </c>
    </row>
    <row r="80" spans="1:12" ht="21" outlineLevel="1" x14ac:dyDescent="0.25">
      <c r="A80" s="2">
        <f t="shared" ca="1" si="2"/>
        <v>0.16054085125066198</v>
      </c>
      <c r="B80" s="2">
        <v>0.31727952430695638</v>
      </c>
      <c r="C80" s="2">
        <v>33</v>
      </c>
      <c r="D80" s="28">
        <v>1.33</v>
      </c>
      <c r="E80" s="21"/>
      <c r="F80" s="22" t="s">
        <v>158</v>
      </c>
      <c r="G80" s="23" t="s">
        <v>32</v>
      </c>
      <c r="H80" s="23" t="s">
        <v>159</v>
      </c>
      <c r="I80" s="24">
        <v>429</v>
      </c>
    </row>
    <row r="81" spans="1:11" ht="21" outlineLevel="1" x14ac:dyDescent="0.25">
      <c r="A81" s="2">
        <f t="shared" ca="1" si="2"/>
        <v>0.12800223740438277</v>
      </c>
      <c r="B81" s="2">
        <v>0.31353632709078594</v>
      </c>
      <c r="C81" s="2">
        <v>86</v>
      </c>
      <c r="D81" s="25" t="s">
        <v>160</v>
      </c>
      <c r="E81" s="26"/>
      <c r="F81" s="23" t="s">
        <v>96</v>
      </c>
      <c r="G81" s="23" t="s">
        <v>51</v>
      </c>
      <c r="H81" s="23" t="s">
        <v>97</v>
      </c>
      <c r="I81" s="27">
        <v>264.02999999999997</v>
      </c>
    </row>
    <row r="82" spans="1:11" ht="21" outlineLevel="1" x14ac:dyDescent="0.25">
      <c r="A82" s="2">
        <f t="shared" ca="1" si="2"/>
        <v>0.67887782219998793</v>
      </c>
      <c r="B82" s="2">
        <v>0.30823524563974702</v>
      </c>
      <c r="C82" s="2">
        <v>126</v>
      </c>
      <c r="D82" s="31">
        <v>6.5</v>
      </c>
      <c r="E82" s="21"/>
      <c r="F82" s="23" t="s">
        <v>53</v>
      </c>
      <c r="G82" s="32" t="s">
        <v>54</v>
      </c>
      <c r="H82" s="23" t="s">
        <v>55</v>
      </c>
      <c r="I82" s="24">
        <v>96</v>
      </c>
    </row>
    <row r="83" spans="1:11" ht="21" outlineLevel="1" x14ac:dyDescent="0.25">
      <c r="A83" s="2">
        <f t="shared" ca="1" si="2"/>
        <v>0.87522662175648203</v>
      </c>
      <c r="B83" s="2">
        <v>0.30567335689750974</v>
      </c>
      <c r="C83" s="2">
        <v>59</v>
      </c>
      <c r="D83" s="20">
        <v>1.59</v>
      </c>
      <c r="E83" s="21"/>
      <c r="F83" s="23" t="s">
        <v>58</v>
      </c>
      <c r="G83" s="23" t="s">
        <v>59</v>
      </c>
      <c r="H83" s="23" t="s">
        <v>60</v>
      </c>
      <c r="I83" s="24">
        <v>117.35</v>
      </c>
    </row>
    <row r="84" spans="1:11" ht="21" outlineLevel="1" x14ac:dyDescent="0.25">
      <c r="A84" s="2">
        <f t="shared" ca="1" si="2"/>
        <v>3.0474982933458294E-2</v>
      </c>
      <c r="B84" s="2">
        <v>0.29742626667284977</v>
      </c>
      <c r="C84" s="2">
        <v>27</v>
      </c>
      <c r="D84" s="20">
        <v>1.27</v>
      </c>
      <c r="E84" s="21"/>
      <c r="F84" s="22" t="s">
        <v>69</v>
      </c>
      <c r="G84" s="23" t="s">
        <v>32</v>
      </c>
      <c r="H84" s="23" t="s">
        <v>70</v>
      </c>
      <c r="I84" s="24">
        <v>737.31</v>
      </c>
    </row>
    <row r="85" spans="1:11" ht="21" outlineLevel="1" x14ac:dyDescent="0.25">
      <c r="A85" s="2">
        <f t="shared" ca="1" si="2"/>
        <v>0.79303550845596049</v>
      </c>
      <c r="B85" s="2">
        <v>0.28826441578887063</v>
      </c>
      <c r="C85" s="2">
        <v>67</v>
      </c>
      <c r="D85" s="20">
        <v>1.67</v>
      </c>
      <c r="E85" s="21"/>
      <c r="F85" s="23" t="s">
        <v>58</v>
      </c>
      <c r="G85" s="23" t="s">
        <v>125</v>
      </c>
      <c r="H85" s="23" t="s">
        <v>60</v>
      </c>
      <c r="I85" s="24">
        <v>131.26</v>
      </c>
    </row>
    <row r="86" spans="1:11" ht="21" outlineLevel="1" x14ac:dyDescent="0.25">
      <c r="A86" s="2">
        <f t="shared" ca="1" si="2"/>
        <v>0.37074592678225637</v>
      </c>
      <c r="B86" s="2">
        <v>0.27715020556101777</v>
      </c>
      <c r="C86" s="2">
        <v>16</v>
      </c>
      <c r="D86" s="28">
        <v>1.1599999999999999</v>
      </c>
      <c r="E86" s="21"/>
      <c r="F86" s="22" t="s">
        <v>158</v>
      </c>
      <c r="G86" s="23" t="s">
        <v>32</v>
      </c>
      <c r="H86" s="23" t="s">
        <v>159</v>
      </c>
      <c r="I86" s="24">
        <v>340.76</v>
      </c>
    </row>
    <row r="87" spans="1:11" ht="21" outlineLevel="1" x14ac:dyDescent="0.25">
      <c r="A87" s="2">
        <f t="shared" ca="1" si="2"/>
        <v>0.38662748766038535</v>
      </c>
      <c r="B87" s="2">
        <v>0.26834236668843026</v>
      </c>
      <c r="C87" s="2">
        <v>18</v>
      </c>
      <c r="D87" s="28">
        <v>1.18</v>
      </c>
      <c r="E87" s="21"/>
      <c r="F87" s="22" t="s">
        <v>56</v>
      </c>
      <c r="G87" s="23" t="s">
        <v>32</v>
      </c>
      <c r="H87" s="23" t="s">
        <v>57</v>
      </c>
      <c r="I87" s="24">
        <v>274.33999999999997</v>
      </c>
    </row>
    <row r="88" spans="1:11" ht="21" outlineLevel="1" x14ac:dyDescent="0.25">
      <c r="A88" s="2">
        <f t="shared" ca="1" si="2"/>
        <v>1.9950144540689441E-2</v>
      </c>
      <c r="B88" s="2">
        <v>0.26692236619496634</v>
      </c>
      <c r="C88" s="2">
        <v>62</v>
      </c>
      <c r="D88" s="20">
        <v>1.62</v>
      </c>
      <c r="E88" s="21"/>
      <c r="F88" s="23" t="s">
        <v>36</v>
      </c>
      <c r="G88" s="23" t="s">
        <v>125</v>
      </c>
      <c r="H88" s="23" t="s">
        <v>60</v>
      </c>
      <c r="I88" s="24">
        <v>131.26</v>
      </c>
    </row>
    <row r="89" spans="1:11" ht="21" outlineLevel="1" x14ac:dyDescent="0.25">
      <c r="A89" s="2">
        <f t="shared" ca="1" si="2"/>
        <v>0.5345272486099617</v>
      </c>
      <c r="B89" s="2">
        <v>0.25600937555816605</v>
      </c>
      <c r="C89" s="2">
        <v>29</v>
      </c>
      <c r="D89" s="20">
        <v>1.29</v>
      </c>
      <c r="E89" s="21"/>
      <c r="F89" s="22" t="s">
        <v>161</v>
      </c>
      <c r="G89" s="23" t="s">
        <v>32</v>
      </c>
      <c r="H89" s="23" t="s">
        <v>162</v>
      </c>
      <c r="I89" s="24">
        <v>184.29</v>
      </c>
    </row>
    <row r="90" spans="1:11" ht="21" outlineLevel="1" x14ac:dyDescent="0.25">
      <c r="A90" s="2">
        <f t="shared" ca="1" si="2"/>
        <v>0.16639151214833225</v>
      </c>
      <c r="B90" s="2">
        <v>0.24845864851287047</v>
      </c>
      <c r="C90" s="2">
        <v>43</v>
      </c>
      <c r="D90" s="28">
        <v>1.43</v>
      </c>
      <c r="E90" s="21"/>
      <c r="F90" s="22" t="s">
        <v>158</v>
      </c>
      <c r="G90" s="23" t="s">
        <v>32</v>
      </c>
      <c r="H90" s="23" t="s">
        <v>159</v>
      </c>
      <c r="I90" s="24">
        <v>521.83000000000004</v>
      </c>
    </row>
    <row r="91" spans="1:11" ht="22.5" customHeight="1" outlineLevel="1" x14ac:dyDescent="0.25">
      <c r="A91" s="2">
        <f t="shared" ca="1" si="2"/>
        <v>0.32769958355724815</v>
      </c>
      <c r="B91" s="2">
        <v>0.24801305156891029</v>
      </c>
      <c r="C91" s="2">
        <v>97</v>
      </c>
      <c r="D91" s="29" t="s">
        <v>163</v>
      </c>
      <c r="E91" s="26"/>
      <c r="F91" s="23" t="s">
        <v>103</v>
      </c>
      <c r="G91" s="23" t="s">
        <v>51</v>
      </c>
      <c r="H91" s="23" t="s">
        <v>104</v>
      </c>
      <c r="I91" s="27">
        <v>264.02999999999997</v>
      </c>
      <c r="J91" s="19">
        <f>I72</f>
        <v>949.74</v>
      </c>
      <c r="K91" s="19">
        <f>I83</f>
        <v>117.35</v>
      </c>
    </row>
    <row r="92" spans="1:11" ht="21" outlineLevel="1" x14ac:dyDescent="0.25">
      <c r="A92" s="2">
        <f t="shared" ca="1" si="2"/>
        <v>0.67790028081465614</v>
      </c>
      <c r="B92" s="2">
        <v>0.23708239879623427</v>
      </c>
      <c r="C92" s="2">
        <v>46</v>
      </c>
      <c r="D92" s="20">
        <v>1.46</v>
      </c>
      <c r="E92" s="21"/>
      <c r="F92" s="23" t="s">
        <v>74</v>
      </c>
      <c r="G92" s="23" t="s">
        <v>164</v>
      </c>
      <c r="H92" s="23" t="s">
        <v>76</v>
      </c>
      <c r="I92" s="24">
        <v>152.56000000000003</v>
      </c>
    </row>
    <row r="93" spans="1:11" ht="21" outlineLevel="1" x14ac:dyDescent="0.25">
      <c r="A93" s="2">
        <f t="shared" ca="1" si="2"/>
        <v>0.8785064654083391</v>
      </c>
      <c r="B93" s="2">
        <v>0.23617360556812306</v>
      </c>
      <c r="C93" s="2">
        <v>118</v>
      </c>
      <c r="D93" s="29" t="s">
        <v>165</v>
      </c>
      <c r="E93" s="26"/>
      <c r="F93" s="23" t="str">
        <f>F89</f>
        <v>Фиш 31.03.2018</v>
      </c>
      <c r="G93" s="22" t="str">
        <f>G89</f>
        <v>Месечно възнаграждение</v>
      </c>
      <c r="H93" s="23" t="str">
        <f>H89</f>
        <v>Платежни нареждания 30.03.2018 и 13.04.2018</v>
      </c>
      <c r="I93" s="27">
        <f>I89</f>
        <v>184.29</v>
      </c>
    </row>
    <row r="94" spans="1:11" ht="21" outlineLevel="1" x14ac:dyDescent="0.25">
      <c r="A94" s="2">
        <f t="shared" ref="A94:A118" ca="1" si="3">RAND()</f>
        <v>0.28978298017313997</v>
      </c>
      <c r="B94" s="2">
        <v>0.23525711043498099</v>
      </c>
      <c r="C94" s="2">
        <v>10</v>
      </c>
      <c r="D94" s="28">
        <v>1.1000000000000001</v>
      </c>
      <c r="E94" s="21"/>
      <c r="F94" s="23" t="s">
        <v>166</v>
      </c>
      <c r="G94" s="23" t="s">
        <v>85</v>
      </c>
      <c r="H94" s="23" t="s">
        <v>167</v>
      </c>
      <c r="I94" s="24">
        <v>633.53</v>
      </c>
    </row>
    <row r="95" spans="1:11" ht="41.4" outlineLevel="1" x14ac:dyDescent="0.25">
      <c r="A95" s="2">
        <f t="shared" ca="1" si="3"/>
        <v>0.74004336029263063</v>
      </c>
      <c r="B95" s="2">
        <v>0.23234176897770742</v>
      </c>
      <c r="C95" s="2">
        <v>66</v>
      </c>
      <c r="D95" s="20">
        <v>1.66</v>
      </c>
      <c r="E95" s="21"/>
      <c r="F95" s="23" t="s">
        <v>36</v>
      </c>
      <c r="G95" s="23" t="s">
        <v>98</v>
      </c>
      <c r="H95" s="23" t="s">
        <v>38</v>
      </c>
      <c r="I95" s="24">
        <v>590.74000000000012</v>
      </c>
    </row>
    <row r="96" spans="1:11" ht="21" outlineLevel="1" x14ac:dyDescent="0.25">
      <c r="A96" s="2">
        <f t="shared" ca="1" si="3"/>
        <v>0.9702961916602979</v>
      </c>
      <c r="B96" s="2">
        <v>0.22578229692730301</v>
      </c>
      <c r="C96" s="2">
        <v>114</v>
      </c>
      <c r="D96" s="30" t="s">
        <v>168</v>
      </c>
      <c r="E96" s="26"/>
      <c r="F96" s="23" t="s">
        <v>169</v>
      </c>
      <c r="G96" s="22" t="s">
        <v>67</v>
      </c>
      <c r="H96" s="23" t="s">
        <v>79</v>
      </c>
      <c r="I96" s="27">
        <v>222.96</v>
      </c>
    </row>
    <row r="97" spans="1:9" ht="21" outlineLevel="1" x14ac:dyDescent="0.25">
      <c r="A97" s="2">
        <f t="shared" ca="1" si="3"/>
        <v>0.15594311399680727</v>
      </c>
      <c r="B97" s="2">
        <v>0.21495406490580382</v>
      </c>
      <c r="C97" s="2">
        <v>21</v>
      </c>
      <c r="D97" s="20">
        <v>1.21</v>
      </c>
      <c r="E97" s="21"/>
      <c r="F97" s="22" t="s">
        <v>170</v>
      </c>
      <c r="G97" s="23" t="s">
        <v>32</v>
      </c>
      <c r="H97" s="23" t="s">
        <v>171</v>
      </c>
      <c r="I97" s="24">
        <v>388.02</v>
      </c>
    </row>
    <row r="98" spans="1:9" ht="21" outlineLevel="1" x14ac:dyDescent="0.25">
      <c r="A98" s="2">
        <f t="shared" ca="1" si="3"/>
        <v>0.10570381471289048</v>
      </c>
      <c r="B98" s="2">
        <v>0.20403568724517562</v>
      </c>
      <c r="C98" s="2">
        <v>79</v>
      </c>
      <c r="D98" s="25" t="s">
        <v>172</v>
      </c>
      <c r="E98" s="26"/>
      <c r="F98" s="23" t="s">
        <v>142</v>
      </c>
      <c r="G98" s="22" t="s">
        <v>47</v>
      </c>
      <c r="H98" s="23" t="s">
        <v>143</v>
      </c>
      <c r="I98" s="27">
        <v>59</v>
      </c>
    </row>
    <row r="99" spans="1:9" ht="21" outlineLevel="1" x14ac:dyDescent="0.25">
      <c r="A99" s="2">
        <f t="shared" ca="1" si="3"/>
        <v>0.56469948922818314</v>
      </c>
      <c r="B99" s="2">
        <v>0.20355113137628489</v>
      </c>
      <c r="C99" s="2">
        <v>45</v>
      </c>
      <c r="D99" s="20">
        <v>1.45</v>
      </c>
      <c r="E99" s="21"/>
      <c r="F99" s="23" t="s">
        <v>173</v>
      </c>
      <c r="G99" s="23" t="s">
        <v>85</v>
      </c>
      <c r="H99" s="23" t="s">
        <v>174</v>
      </c>
      <c r="I99" s="24">
        <v>1094.04</v>
      </c>
    </row>
    <row r="100" spans="1:9" ht="21" outlineLevel="1" x14ac:dyDescent="0.25">
      <c r="A100" s="2">
        <f t="shared" ca="1" si="3"/>
        <v>2.5309598728142535E-2</v>
      </c>
      <c r="B100" s="2">
        <v>0.18656413206447175</v>
      </c>
      <c r="C100" s="2">
        <v>22</v>
      </c>
      <c r="D100" s="28">
        <v>1.22</v>
      </c>
      <c r="E100" s="21"/>
      <c r="F100" s="22" t="s">
        <v>42</v>
      </c>
      <c r="G100" s="23" t="s">
        <v>32</v>
      </c>
      <c r="H100" s="23" t="s">
        <v>43</v>
      </c>
      <c r="I100" s="24">
        <v>782.34</v>
      </c>
    </row>
    <row r="101" spans="1:9" ht="21" outlineLevel="1" x14ac:dyDescent="0.25">
      <c r="A101" s="2">
        <f t="shared" ca="1" si="3"/>
        <v>0.12376655904605438</v>
      </c>
      <c r="B101" s="2">
        <v>0.18530517819100578</v>
      </c>
      <c r="C101" s="2">
        <v>99</v>
      </c>
      <c r="D101" s="29" t="s">
        <v>175</v>
      </c>
      <c r="E101" s="26"/>
      <c r="F101" s="23" t="s">
        <v>176</v>
      </c>
      <c r="G101" s="22" t="s">
        <v>63</v>
      </c>
      <c r="H101" s="23" t="s">
        <v>177</v>
      </c>
      <c r="I101" s="27">
        <v>3.06</v>
      </c>
    </row>
    <row r="102" spans="1:9" ht="21" outlineLevel="1" x14ac:dyDescent="0.25">
      <c r="A102" s="2">
        <f t="shared" ca="1" si="3"/>
        <v>0.34683092417743155</v>
      </c>
      <c r="B102" s="2">
        <v>0.1839540414980475</v>
      </c>
      <c r="C102" s="2">
        <v>38</v>
      </c>
      <c r="D102" s="28">
        <v>1.38</v>
      </c>
      <c r="E102" s="21"/>
      <c r="F102" s="22" t="s">
        <v>178</v>
      </c>
      <c r="G102" s="23" t="s">
        <v>32</v>
      </c>
      <c r="H102" s="23" t="s">
        <v>167</v>
      </c>
      <c r="I102" s="24">
        <v>230.35</v>
      </c>
    </row>
    <row r="103" spans="1:9" ht="41.4" outlineLevel="1" x14ac:dyDescent="0.25">
      <c r="A103" s="2">
        <f t="shared" ca="1" si="3"/>
        <v>0.55162517515803677</v>
      </c>
      <c r="B103" s="2">
        <v>0.16881904817081095</v>
      </c>
      <c r="C103" s="2">
        <v>61</v>
      </c>
      <c r="D103" s="28">
        <v>1.61</v>
      </c>
      <c r="E103" s="21"/>
      <c r="F103" s="23" t="s">
        <v>36</v>
      </c>
      <c r="G103" s="23" t="s">
        <v>98</v>
      </c>
      <c r="H103" s="23" t="s">
        <v>121</v>
      </c>
      <c r="I103" s="24">
        <v>525.1</v>
      </c>
    </row>
    <row r="104" spans="1:9" ht="21" outlineLevel="1" x14ac:dyDescent="0.25">
      <c r="A104" s="2">
        <f t="shared" ca="1" si="3"/>
        <v>0.6972024651348071</v>
      </c>
      <c r="B104" s="2">
        <v>0.13581540730321484</v>
      </c>
      <c r="C104" s="2">
        <v>103</v>
      </c>
      <c r="D104" s="29" t="s">
        <v>179</v>
      </c>
      <c r="E104" s="26"/>
      <c r="F104" s="23" t="s">
        <v>176</v>
      </c>
      <c r="G104" s="22" t="s">
        <v>63</v>
      </c>
      <c r="H104" s="23" t="s">
        <v>177</v>
      </c>
      <c r="I104" s="27">
        <v>3.06</v>
      </c>
    </row>
    <row r="105" spans="1:9" ht="21" outlineLevel="1" x14ac:dyDescent="0.25">
      <c r="A105" s="2">
        <f t="shared" ca="1" si="3"/>
        <v>0.88269598730233301</v>
      </c>
      <c r="B105" s="2">
        <v>0.12289690443310097</v>
      </c>
      <c r="C105" s="2">
        <v>98</v>
      </c>
      <c r="D105" s="29" t="s">
        <v>180</v>
      </c>
      <c r="E105" s="26"/>
      <c r="F105" s="23" t="s">
        <v>181</v>
      </c>
      <c r="G105" s="22" t="s">
        <v>67</v>
      </c>
      <c r="H105" s="23" t="s">
        <v>81</v>
      </c>
      <c r="I105" s="27">
        <v>151.65</v>
      </c>
    </row>
    <row r="106" spans="1:9" ht="41.4" outlineLevel="1" x14ac:dyDescent="0.25">
      <c r="A106" s="2">
        <f t="shared" ca="1" si="3"/>
        <v>0.25069683848747737</v>
      </c>
      <c r="B106" s="2">
        <v>0.12140033536540351</v>
      </c>
      <c r="C106" s="2">
        <v>89</v>
      </c>
      <c r="D106" s="25" t="s">
        <v>182</v>
      </c>
      <c r="E106" s="26"/>
      <c r="F106" s="23" t="s">
        <v>183</v>
      </c>
      <c r="G106" s="22" t="s">
        <v>184</v>
      </c>
      <c r="H106" s="23" t="s">
        <v>185</v>
      </c>
      <c r="I106" s="27">
        <v>1017.97</v>
      </c>
    </row>
    <row r="107" spans="1:9" ht="21" outlineLevel="1" x14ac:dyDescent="0.25">
      <c r="A107" s="2">
        <f t="shared" ca="1" si="3"/>
        <v>0.30904486630572137</v>
      </c>
      <c r="B107" s="2">
        <v>0.12108909554205916</v>
      </c>
      <c r="C107" s="2">
        <v>128</v>
      </c>
      <c r="D107" s="31">
        <v>6.7</v>
      </c>
      <c r="E107" s="21"/>
      <c r="F107" s="23" t="s">
        <v>133</v>
      </c>
      <c r="G107" s="32" t="s">
        <v>186</v>
      </c>
      <c r="H107" s="23" t="s">
        <v>72</v>
      </c>
      <c r="I107" s="24">
        <v>300</v>
      </c>
    </row>
    <row r="108" spans="1:9" outlineLevel="1" x14ac:dyDescent="0.25">
      <c r="A108" s="2">
        <f t="shared" ca="1" si="3"/>
        <v>0.97980616651275709</v>
      </c>
      <c r="B108" s="2">
        <v>9.1985653504314424E-2</v>
      </c>
      <c r="C108" s="2">
        <v>87</v>
      </c>
      <c r="D108" s="25" t="s">
        <v>187</v>
      </c>
      <c r="E108" s="26"/>
      <c r="F108" s="23" t="s">
        <v>90</v>
      </c>
      <c r="G108" s="22" t="s">
        <v>91</v>
      </c>
      <c r="H108" s="23" t="s">
        <v>188</v>
      </c>
      <c r="I108" s="27">
        <v>153.77000000000001</v>
      </c>
    </row>
    <row r="109" spans="1:9" ht="21" outlineLevel="1" x14ac:dyDescent="0.25">
      <c r="A109" s="2">
        <f t="shared" ca="1" si="3"/>
        <v>0.17845006030275268</v>
      </c>
      <c r="B109" s="2">
        <v>7.8317564854387567E-2</v>
      </c>
      <c r="C109" s="2">
        <v>42</v>
      </c>
      <c r="D109" s="20">
        <v>1.42</v>
      </c>
      <c r="E109" s="21"/>
      <c r="F109" s="22" t="s">
        <v>147</v>
      </c>
      <c r="G109" s="23" t="s">
        <v>32</v>
      </c>
      <c r="H109" s="23" t="s">
        <v>148</v>
      </c>
      <c r="I109" s="24">
        <v>463.25</v>
      </c>
    </row>
    <row r="110" spans="1:9" ht="21" outlineLevel="1" x14ac:dyDescent="0.25">
      <c r="A110" s="2">
        <f t="shared" ca="1" si="3"/>
        <v>0.91037590404459812</v>
      </c>
      <c r="B110" s="2">
        <v>5.6574051638810685E-2</v>
      </c>
      <c r="C110" s="2">
        <v>12</v>
      </c>
      <c r="D110" s="28">
        <v>1.1200000000000001</v>
      </c>
      <c r="E110" s="21"/>
      <c r="F110" s="23" t="s">
        <v>189</v>
      </c>
      <c r="G110" s="23" t="s">
        <v>85</v>
      </c>
      <c r="H110" s="23" t="s">
        <v>70</v>
      </c>
      <c r="I110" s="24">
        <v>547.63</v>
      </c>
    </row>
    <row r="111" spans="1:9" ht="41.4" outlineLevel="1" x14ac:dyDescent="0.25">
      <c r="A111" s="2">
        <f t="shared" ca="1" si="3"/>
        <v>6.2867618905266931E-2</v>
      </c>
      <c r="B111" s="2">
        <v>5.2046987460134697E-2</v>
      </c>
      <c r="C111" s="2">
        <v>83</v>
      </c>
      <c r="D111" s="25" t="s">
        <v>190</v>
      </c>
      <c r="E111" s="26"/>
      <c r="F111" s="23" t="s">
        <v>183</v>
      </c>
      <c r="G111" s="22" t="s">
        <v>184</v>
      </c>
      <c r="H111" s="23" t="s">
        <v>185</v>
      </c>
      <c r="I111" s="27">
        <v>1017.97</v>
      </c>
    </row>
    <row r="112" spans="1:9" ht="21" outlineLevel="1" x14ac:dyDescent="0.25">
      <c r="A112" s="2">
        <f t="shared" ca="1" si="3"/>
        <v>0.77169263104067531</v>
      </c>
      <c r="B112" s="2">
        <v>5.124884476979763E-2</v>
      </c>
      <c r="C112" s="2">
        <v>125</v>
      </c>
      <c r="D112" s="31">
        <v>6.4</v>
      </c>
      <c r="E112" s="21"/>
      <c r="F112" s="23" t="s">
        <v>53</v>
      </c>
      <c r="G112" s="32" t="s">
        <v>54</v>
      </c>
      <c r="H112" s="23" t="s">
        <v>55</v>
      </c>
      <c r="I112" s="24">
        <v>240</v>
      </c>
    </row>
    <row r="113" spans="1:10" ht="21" outlineLevel="1" x14ac:dyDescent="0.25">
      <c r="A113" s="2">
        <f t="shared" ca="1" si="3"/>
        <v>0.93323815868831506</v>
      </c>
      <c r="B113" s="2">
        <v>5.0099377161042957E-2</v>
      </c>
      <c r="C113" s="2">
        <v>34</v>
      </c>
      <c r="D113" s="20">
        <v>1.34</v>
      </c>
      <c r="E113" s="21"/>
      <c r="F113" s="22" t="s">
        <v>42</v>
      </c>
      <c r="G113" s="23" t="s">
        <v>32</v>
      </c>
      <c r="H113" s="23" t="s">
        <v>43</v>
      </c>
      <c r="I113" s="24">
        <v>230.41</v>
      </c>
    </row>
    <row r="114" spans="1:10" ht="21" outlineLevel="1" x14ac:dyDescent="0.25">
      <c r="A114" s="2">
        <f t="shared" ca="1" si="3"/>
        <v>2.0590976213072931E-3</v>
      </c>
      <c r="B114" s="2">
        <v>3.5460906053345842E-2</v>
      </c>
      <c r="C114" s="2">
        <v>4</v>
      </c>
      <c r="D114" s="20">
        <v>1.4</v>
      </c>
      <c r="E114" s="21"/>
      <c r="F114" s="22" t="s">
        <v>127</v>
      </c>
      <c r="G114" s="23" t="s">
        <v>32</v>
      </c>
      <c r="H114" s="23" t="s">
        <v>128</v>
      </c>
      <c r="I114" s="24">
        <v>773.58</v>
      </c>
    </row>
    <row r="115" spans="1:10" ht="21" outlineLevel="1" x14ac:dyDescent="0.25">
      <c r="A115" s="2">
        <f t="shared" ca="1" si="3"/>
        <v>0.86473113642981725</v>
      </c>
      <c r="B115" s="2">
        <v>3.5226240942194842E-2</v>
      </c>
      <c r="C115" s="2">
        <v>32</v>
      </c>
      <c r="D115" s="20">
        <v>1.32</v>
      </c>
      <c r="E115" s="21"/>
      <c r="F115" s="22" t="s">
        <v>147</v>
      </c>
      <c r="G115" s="23" t="s">
        <v>32</v>
      </c>
      <c r="H115" s="23" t="s">
        <v>148</v>
      </c>
      <c r="I115" s="24">
        <v>1204.46</v>
      </c>
    </row>
    <row r="116" spans="1:10" ht="31.2" outlineLevel="1" x14ac:dyDescent="0.25">
      <c r="A116" s="2">
        <f t="shared" ca="1" si="3"/>
        <v>0.89047179294966128</v>
      </c>
      <c r="B116" s="2">
        <v>2.7689864684688481E-2</v>
      </c>
      <c r="C116" s="2">
        <v>88</v>
      </c>
      <c r="D116" s="25" t="s">
        <v>191</v>
      </c>
      <c r="E116" s="26"/>
      <c r="F116" s="23" t="s">
        <v>192</v>
      </c>
      <c r="G116" s="22" t="s">
        <v>47</v>
      </c>
      <c r="H116" s="23" t="s">
        <v>193</v>
      </c>
      <c r="I116" s="27">
        <v>141.13</v>
      </c>
    </row>
    <row r="117" spans="1:10" ht="21" outlineLevel="1" x14ac:dyDescent="0.25">
      <c r="A117" s="2">
        <f t="shared" ca="1" si="3"/>
        <v>0.96300336700505096</v>
      </c>
      <c r="B117" s="2">
        <v>2.7580781642989383E-2</v>
      </c>
      <c r="C117" s="2">
        <v>19</v>
      </c>
      <c r="D117" s="20">
        <v>1.19</v>
      </c>
      <c r="E117" s="21"/>
      <c r="F117" s="22" t="s">
        <v>178</v>
      </c>
      <c r="G117" s="23" t="s">
        <v>32</v>
      </c>
      <c r="H117" s="23" t="s">
        <v>167</v>
      </c>
      <c r="I117" s="24">
        <v>229.5</v>
      </c>
    </row>
    <row r="118" spans="1:10" outlineLevel="1" x14ac:dyDescent="0.25">
      <c r="A118" s="2">
        <f t="shared" ca="1" si="3"/>
        <v>0.16678794101530658</v>
      </c>
      <c r="B118" s="2">
        <v>1.5212841829903567E-2</v>
      </c>
      <c r="C118" s="2">
        <v>111</v>
      </c>
      <c r="D118" s="29" t="s">
        <v>194</v>
      </c>
      <c r="E118" s="26"/>
      <c r="F118" s="23" t="e">
        <f>#REF!</f>
        <v>#REF!</v>
      </c>
      <c r="G118" s="23" t="e">
        <f>#REF!</f>
        <v>#REF!</v>
      </c>
      <c r="H118" s="23" t="e">
        <f>#REF!</f>
        <v>#REF!</v>
      </c>
      <c r="I118" s="27" t="e">
        <f>#REF!</f>
        <v>#REF!</v>
      </c>
    </row>
    <row r="119" spans="1:10" ht="12.75" customHeight="1" outlineLevel="1" x14ac:dyDescent="0.25">
      <c r="E119" s="33"/>
      <c r="F119" s="18"/>
      <c r="G119" s="18"/>
      <c r="H119" s="18"/>
      <c r="I119" s="18" t="e">
        <f>SUM(I2:I118)</f>
        <v>#REF!</v>
      </c>
    </row>
    <row r="120" spans="1:10" ht="12.75" customHeight="1" outlineLevel="1" x14ac:dyDescent="0.25">
      <c r="E120" s="33"/>
      <c r="F120" s="18"/>
      <c r="G120" s="18"/>
      <c r="H120" s="18"/>
      <c r="I120" s="18"/>
    </row>
    <row r="121" spans="1:10" outlineLevel="1" x14ac:dyDescent="0.25">
      <c r="D121" s="34"/>
      <c r="E121" s="35"/>
      <c r="F121" s="36"/>
      <c r="G121" s="37"/>
      <c r="H121" s="130" t="s">
        <v>195</v>
      </c>
      <c r="I121" s="130"/>
    </row>
    <row r="122" spans="1:10" ht="15.6" outlineLevel="1" x14ac:dyDescent="0.3">
      <c r="D122" s="34"/>
      <c r="E122" s="35"/>
      <c r="F122" s="36"/>
      <c r="G122" s="37"/>
      <c r="H122" s="36"/>
      <c r="I122" s="38" t="s">
        <v>196</v>
      </c>
    </row>
    <row r="123" spans="1:10" ht="12.75" customHeight="1" outlineLevel="1" x14ac:dyDescent="0.25">
      <c r="D123" s="34"/>
      <c r="E123" s="35"/>
      <c r="F123" s="34"/>
      <c r="G123" s="39"/>
      <c r="H123" s="34"/>
      <c r="I123" s="34"/>
    </row>
    <row r="124" spans="1:10" ht="12.75" customHeight="1" outlineLevel="1" x14ac:dyDescent="0.25">
      <c r="D124" s="34"/>
      <c r="E124" s="35"/>
      <c r="F124" s="34"/>
      <c r="G124" s="39"/>
      <c r="H124" s="131"/>
      <c r="I124" s="131"/>
      <c r="J124" s="2">
        <v>0.74</v>
      </c>
    </row>
    <row r="125" spans="1:10" ht="12.75" customHeight="1" outlineLevel="1" x14ac:dyDescent="0.25">
      <c r="D125" s="34"/>
      <c r="E125" s="40"/>
      <c r="F125" s="35"/>
      <c r="G125" s="35"/>
      <c r="H125" s="41"/>
      <c r="I125" s="41"/>
      <c r="J125" s="2">
        <v>1.72</v>
      </c>
    </row>
    <row r="126" spans="1:10" ht="12.75" customHeight="1" outlineLevel="1" x14ac:dyDescent="0.25">
      <c r="E126" s="34"/>
      <c r="F126" s="34"/>
      <c r="G126" s="34"/>
      <c r="H126" s="41"/>
      <c r="I126" s="41"/>
      <c r="J126" s="2">
        <v>0.62</v>
      </c>
    </row>
    <row r="127" spans="1:10" ht="12.75" customHeight="1" outlineLevel="1" x14ac:dyDescent="0.25">
      <c r="D127" s="34"/>
      <c r="E127" s="40"/>
      <c r="F127" s="35"/>
      <c r="G127" s="35"/>
      <c r="H127" s="42"/>
      <c r="I127" s="41"/>
      <c r="J127" s="2">
        <v>1.84</v>
      </c>
    </row>
    <row r="128" spans="1:10" ht="12.75" customHeight="1" outlineLevel="1" x14ac:dyDescent="0.25">
      <c r="D128" s="34"/>
      <c r="E128" s="40"/>
      <c r="F128" s="35"/>
      <c r="G128" s="35"/>
      <c r="H128" s="41"/>
      <c r="I128" s="41"/>
      <c r="J128" s="2">
        <v>3.47</v>
      </c>
    </row>
    <row r="129" spans="4:10" ht="12.75" customHeight="1" outlineLevel="1" x14ac:dyDescent="0.25">
      <c r="D129" s="132"/>
      <c r="E129" s="132"/>
      <c r="F129" s="132"/>
      <c r="G129" s="132"/>
      <c r="H129" s="132"/>
      <c r="I129" s="132"/>
      <c r="J129" s="2">
        <v>0.41</v>
      </c>
    </row>
    <row r="130" spans="4:10" x14ac:dyDescent="0.25">
      <c r="J130" s="2">
        <v>3.04</v>
      </c>
    </row>
    <row r="131" spans="4:10" x14ac:dyDescent="0.25">
      <c r="J131" s="2">
        <v>7.06</v>
      </c>
    </row>
    <row r="132" spans="4:10" ht="12.75" customHeight="1" x14ac:dyDescent="0.25">
      <c r="E132" s="133"/>
      <c r="F132" s="133"/>
      <c r="G132" s="133"/>
      <c r="H132" s="133"/>
      <c r="I132" s="133"/>
      <c r="J132" s="2">
        <f>AVERAGE(J124:J131)</f>
        <v>2.3624999999999998</v>
      </c>
    </row>
    <row r="134" spans="4:10" ht="10.5" customHeight="1" x14ac:dyDescent="0.25"/>
    <row r="135" spans="4:10" ht="11.25" customHeight="1" x14ac:dyDescent="0.25"/>
  </sheetData>
  <mergeCells count="4">
    <mergeCell ref="H121:I121"/>
    <mergeCell ref="H124:I124"/>
    <mergeCell ref="D129:I129"/>
    <mergeCell ref="E132:I132"/>
  </mergeCells>
  <pageMargins left="0.70866141732283461" right="0.70866141732283461" top="0.72" bottom="0.24" header="0.28999999999999998" footer="0.13"/>
  <pageSetup paperSize="9" scale="60" fitToHeight="0" orientation="landscape" r:id="rId1"/>
  <headerFooter alignWithMargins="0">
    <oddHeader>&amp;L&amp;G&amp;C&amp;"Arial,Bold"&amp;12
ФОНД "УБЕЖИЩЕ, МИГРАЦИЯ И ИНТЕГРАЦИЯ"
И ФОНД "ВЪТРЕШНА СИГУРНОСТ"&amp;R&amp;G</oddHeader>
  </headerFooter>
  <rowBreaks count="1" manualBreakCount="1">
    <brk id="128" min="3" max="1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1. MUS стандартен подход</vt:lpstr>
      <vt:lpstr>2. MUS консервативен подход</vt:lpstr>
      <vt:lpstr>Данни минали проверки</vt:lpstr>
      <vt:lpstr>Данни грешка</vt:lpstr>
      <vt:lpstr>'Данни грешка'!Print_Area</vt:lpstr>
      <vt:lpstr>'Данни минали проверки'!Print_Area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Панчев</dc:creator>
  <cp:lastModifiedBy>Alexander T. Dragovsky</cp:lastModifiedBy>
  <dcterms:created xsi:type="dcterms:W3CDTF">2019-10-28T08:56:06Z</dcterms:created>
  <dcterms:modified xsi:type="dcterms:W3CDTF">2020-06-15T14:31:42Z</dcterms:modified>
</cp:coreProperties>
</file>